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KINGSTON\المرتبات (2)\2026\"/>
    </mc:Choice>
  </mc:AlternateContent>
  <bookViews>
    <workbookView xWindow="-120" yWindow="-120" windowWidth="20730" windowHeight="11160" activeTab="1"/>
  </bookViews>
  <sheets>
    <sheet name="فاتورة " sheetId="5" r:id="rId1"/>
    <sheet name="7-2026" sheetId="8" r:id="rId2"/>
  </sheets>
  <definedNames>
    <definedName name="_xlnm._FilterDatabase" localSheetId="1" hidden="1">'7-2026'!$T$1:$T$66</definedName>
    <definedName name="_xlnm.Print_Titles" localSheetId="1">'7-2026'!$2:$3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6" i="8" l="1"/>
  <c r="O66" i="8"/>
  <c r="P66" i="8"/>
  <c r="Q66" i="8"/>
  <c r="R66" i="8"/>
  <c r="Z66" i="8"/>
  <c r="I66" i="8"/>
  <c r="AH65" i="8"/>
  <c r="T65" i="8"/>
  <c r="W65" i="8" s="1"/>
  <c r="N65" i="8"/>
  <c r="M65" i="8"/>
  <c r="AH64" i="8"/>
  <c r="T64" i="8"/>
  <c r="W64" i="8" s="1"/>
  <c r="N64" i="8"/>
  <c r="M64" i="8"/>
  <c r="AH63" i="8"/>
  <c r="T63" i="8"/>
  <c r="W63" i="8" s="1"/>
  <c r="N63" i="8"/>
  <c r="M63" i="8"/>
  <c r="AH62" i="8"/>
  <c r="T62" i="8"/>
  <c r="W62" i="8" s="1"/>
  <c r="N62" i="8"/>
  <c r="M62" i="8"/>
  <c r="S62" i="8" s="1"/>
  <c r="AH61" i="8"/>
  <c r="T61" i="8"/>
  <c r="W61" i="8" s="1"/>
  <c r="N61" i="8"/>
  <c r="M61" i="8"/>
  <c r="S61" i="8" s="1"/>
  <c r="S65" i="8" l="1"/>
  <c r="S64" i="8"/>
  <c r="V64" i="8" s="1"/>
  <c r="X64" i="8" s="1"/>
  <c r="S63" i="8"/>
  <c r="V63" i="8"/>
  <c r="X63" i="8" s="1"/>
  <c r="AD63" i="8"/>
  <c r="V62" i="8"/>
  <c r="X62" i="8" s="1"/>
  <c r="AD62" i="8"/>
  <c r="AD61" i="8"/>
  <c r="V61" i="8"/>
  <c r="X61" i="8" s="1"/>
  <c r="AH60" i="8"/>
  <c r="T60" i="8"/>
  <c r="W60" i="8" s="1"/>
  <c r="N60" i="8"/>
  <c r="M60" i="8"/>
  <c r="AH59" i="8"/>
  <c r="T59" i="8"/>
  <c r="W59" i="8" s="1"/>
  <c r="N59" i="8"/>
  <c r="M59" i="8"/>
  <c r="AH58" i="8"/>
  <c r="T58" i="8"/>
  <c r="W58" i="8" s="1"/>
  <c r="N58" i="8"/>
  <c r="M58" i="8"/>
  <c r="AH57" i="8"/>
  <c r="T57" i="8"/>
  <c r="W57" i="8" s="1"/>
  <c r="N57" i="8"/>
  <c r="M57" i="8"/>
  <c r="AH56" i="8"/>
  <c r="T56" i="8"/>
  <c r="W56" i="8" s="1"/>
  <c r="N56" i="8"/>
  <c r="M56" i="8"/>
  <c r="AH55" i="8"/>
  <c r="T55" i="8"/>
  <c r="W55" i="8" s="1"/>
  <c r="N55" i="8"/>
  <c r="M55" i="8"/>
  <c r="AD65" i="8" l="1"/>
  <c r="S60" i="8"/>
  <c r="AD60" i="8" s="1"/>
  <c r="AD64" i="8"/>
  <c r="V65" i="8"/>
  <c r="X65" i="8" s="1"/>
  <c r="Y64" i="8"/>
  <c r="AA64" i="8" s="1"/>
  <c r="AB64" i="8" s="1"/>
  <c r="AC64" i="8" s="1"/>
  <c r="AE64" i="8" s="1"/>
  <c r="Y63" i="8"/>
  <c r="AA63" i="8" s="1"/>
  <c r="AB63" i="8" s="1"/>
  <c r="AC63" i="8" s="1"/>
  <c r="AE63" i="8" s="1"/>
  <c r="Y62" i="8"/>
  <c r="AA62" i="8" s="1"/>
  <c r="AB62" i="8" s="1"/>
  <c r="AC62" i="8" s="1"/>
  <c r="AE62" i="8" s="1"/>
  <c r="Y61" i="8"/>
  <c r="AA61" i="8" s="1"/>
  <c r="AB61" i="8" s="1"/>
  <c r="AC61" i="8" s="1"/>
  <c r="AE61" i="8" s="1"/>
  <c r="S59" i="8"/>
  <c r="V59" i="8" s="1"/>
  <c r="X59" i="8" s="1"/>
  <c r="S57" i="8"/>
  <c r="AD57" i="8" s="1"/>
  <c r="S58" i="8"/>
  <c r="S56" i="8"/>
  <c r="V56" i="8" s="1"/>
  <c r="X56" i="8" s="1"/>
  <c r="S55" i="8"/>
  <c r="V55" i="8" s="1"/>
  <c r="V58" i="8"/>
  <c r="X58" i="8" s="1"/>
  <c r="AD58" i="8"/>
  <c r="AH54" i="8"/>
  <c r="T54" i="8"/>
  <c r="W54" i="8" s="1"/>
  <c r="N54" i="8"/>
  <c r="M54" i="8"/>
  <c r="AH53" i="8"/>
  <c r="T53" i="8"/>
  <c r="W53" i="8" s="1"/>
  <c r="N53" i="8"/>
  <c r="M53" i="8"/>
  <c r="Y65" i="8" l="1"/>
  <c r="AA65" i="8" s="1"/>
  <c r="AB65" i="8" s="1"/>
  <c r="AC65" i="8" s="1"/>
  <c r="AE65" i="8" s="1"/>
  <c r="AF65" i="8" s="1"/>
  <c r="AG65" i="8" s="1"/>
  <c r="S54" i="8"/>
  <c r="V54" i="8" s="1"/>
  <c r="X54" i="8" s="1"/>
  <c r="V60" i="8"/>
  <c r="X60" i="8" s="1"/>
  <c r="Y60" i="8" s="1"/>
  <c r="AA60" i="8" s="1"/>
  <c r="AB60" i="8" s="1"/>
  <c r="AC60" i="8" s="1"/>
  <c r="AE60" i="8" s="1"/>
  <c r="AF63" i="8"/>
  <c r="AG63" i="8" s="1"/>
  <c r="AF64" i="8"/>
  <c r="AG64" i="8" s="1"/>
  <c r="AF62" i="8"/>
  <c r="AG62" i="8" s="1"/>
  <c r="AF61" i="8"/>
  <c r="AG61" i="8" s="1"/>
  <c r="S53" i="8"/>
  <c r="V57" i="8"/>
  <c r="X57" i="8" s="1"/>
  <c r="Y57" i="8" s="1"/>
  <c r="AA57" i="8" s="1"/>
  <c r="AB57" i="8" s="1"/>
  <c r="AC57" i="8" s="1"/>
  <c r="AE57" i="8" s="1"/>
  <c r="AD59" i="8"/>
  <c r="AD56" i="8"/>
  <c r="AD55" i="8"/>
  <c r="X55" i="8"/>
  <c r="Y55" i="8" s="1"/>
  <c r="Y59" i="8"/>
  <c r="AA59" i="8" s="1"/>
  <c r="AB59" i="8" s="1"/>
  <c r="AC59" i="8" s="1"/>
  <c r="AE59" i="8" s="1"/>
  <c r="Y56" i="8"/>
  <c r="AA56" i="8" s="1"/>
  <c r="AB56" i="8" s="1"/>
  <c r="AC56" i="8" s="1"/>
  <c r="AE56" i="8" s="1"/>
  <c r="Y58" i="8"/>
  <c r="AA58" i="8" s="1"/>
  <c r="AB58" i="8" s="1"/>
  <c r="AC58" i="8" s="1"/>
  <c r="AE58" i="8" s="1"/>
  <c r="AD54" i="8"/>
  <c r="AD53" i="8"/>
  <c r="V53" i="8"/>
  <c r="X53" i="8" s="1"/>
  <c r="AA55" i="8" l="1"/>
  <c r="AF59" i="8"/>
  <c r="AG59" i="8" s="1"/>
  <c r="AF60" i="8"/>
  <c r="AG60" i="8" s="1"/>
  <c r="AF58" i="8"/>
  <c r="AG58" i="8" s="1"/>
  <c r="AF57" i="8"/>
  <c r="AG57" i="8" s="1"/>
  <c r="AF56" i="8"/>
  <c r="AG56" i="8" s="1"/>
  <c r="Y54" i="8"/>
  <c r="AA54" i="8" s="1"/>
  <c r="AB54" i="8" s="1"/>
  <c r="AC54" i="8" s="1"/>
  <c r="AE54" i="8" s="1"/>
  <c r="Y53" i="8"/>
  <c r="AA53" i="8" s="1"/>
  <c r="AB53" i="8" s="1"/>
  <c r="AC53" i="8" s="1"/>
  <c r="AE53" i="8" s="1"/>
  <c r="AH52" i="8"/>
  <c r="T52" i="8"/>
  <c r="W52" i="8" s="1"/>
  <c r="N52" i="8"/>
  <c r="M52" i="8"/>
  <c r="AB55" i="8" l="1"/>
  <c r="AF54" i="8"/>
  <c r="AG54" i="8" s="1"/>
  <c r="AF53" i="8"/>
  <c r="AG53" i="8" s="1"/>
  <c r="S52" i="8"/>
  <c r="AD52" i="8" s="1"/>
  <c r="AH51" i="8"/>
  <c r="T51" i="8"/>
  <c r="W51" i="8" s="1"/>
  <c r="N51" i="8"/>
  <c r="M51" i="8"/>
  <c r="AC55" i="8" l="1"/>
  <c r="V52" i="8"/>
  <c r="X52" i="8" s="1"/>
  <c r="Y52" i="8" s="1"/>
  <c r="AA52" i="8" s="1"/>
  <c r="AB52" i="8" s="1"/>
  <c r="AC52" i="8" s="1"/>
  <c r="S51" i="8"/>
  <c r="V51" i="8" s="1"/>
  <c r="AH49" i="8"/>
  <c r="T49" i="8"/>
  <c r="W49" i="8" s="1"/>
  <c r="N49" i="8"/>
  <c r="M49" i="8"/>
  <c r="AH48" i="8"/>
  <c r="T48" i="8"/>
  <c r="W48" i="8" s="1"/>
  <c r="N48" i="8"/>
  <c r="M48" i="8"/>
  <c r="AE55" i="8" l="1"/>
  <c r="AD51" i="8"/>
  <c r="AE52" i="8"/>
  <c r="AF52" i="8" s="1"/>
  <c r="AG52" i="8" s="1"/>
  <c r="S48" i="8"/>
  <c r="V48" i="8" s="1"/>
  <c r="X48" i="8" s="1"/>
  <c r="X51" i="8"/>
  <c r="Y51" i="8" s="1"/>
  <c r="AA51" i="8" s="1"/>
  <c r="AB51" i="8" s="1"/>
  <c r="AC51" i="8" s="1"/>
  <c r="S49" i="8"/>
  <c r="AD49" i="8" s="1"/>
  <c r="AH50" i="8"/>
  <c r="T50" i="8"/>
  <c r="W50" i="8" s="1"/>
  <c r="N50" i="8"/>
  <c r="M50" i="8"/>
  <c r="AF55" i="8" l="1"/>
  <c r="AD48" i="8"/>
  <c r="AE51" i="8"/>
  <c r="AF51" i="8" s="1"/>
  <c r="AG51" i="8" s="1"/>
  <c r="V49" i="8"/>
  <c r="X49" i="8" s="1"/>
  <c r="Y49" i="8" s="1"/>
  <c r="AA49" i="8" s="1"/>
  <c r="AB49" i="8" s="1"/>
  <c r="AC49" i="8" s="1"/>
  <c r="AE49" i="8" s="1"/>
  <c r="Y48" i="8"/>
  <c r="AA48" i="8" s="1"/>
  <c r="AB48" i="8" s="1"/>
  <c r="AC48" i="8" s="1"/>
  <c r="S50" i="8"/>
  <c r="S40" i="8"/>
  <c r="S39" i="8"/>
  <c r="S38" i="8"/>
  <c r="S17" i="8"/>
  <c r="AE48" i="8" l="1"/>
  <c r="AF48" i="8" s="1"/>
  <c r="AG48" i="8" s="1"/>
  <c r="AG55" i="8"/>
  <c r="V50" i="8"/>
  <c r="X50" i="8" s="1"/>
  <c r="Y50" i="8" s="1"/>
  <c r="AA50" i="8" s="1"/>
  <c r="AB50" i="8" s="1"/>
  <c r="AC50" i="8" s="1"/>
  <c r="AD50" i="8"/>
  <c r="AF49" i="8"/>
  <c r="AG49" i="8" s="1"/>
  <c r="AH47" i="8"/>
  <c r="T47" i="8"/>
  <c r="W47" i="8" s="1"/>
  <c r="N47" i="8"/>
  <c r="M47" i="8"/>
  <c r="AH46" i="8"/>
  <c r="T46" i="8"/>
  <c r="W46" i="8" s="1"/>
  <c r="N46" i="8"/>
  <c r="M46" i="8"/>
  <c r="AH45" i="8"/>
  <c r="T45" i="8"/>
  <c r="W45" i="8" s="1"/>
  <c r="N45" i="8"/>
  <c r="M45" i="8"/>
  <c r="AH44" i="8"/>
  <c r="T44" i="8"/>
  <c r="W44" i="8" s="1"/>
  <c r="N44" i="8"/>
  <c r="M44" i="8"/>
  <c r="AH43" i="8"/>
  <c r="T43" i="8"/>
  <c r="W43" i="8" s="1"/>
  <c r="N43" i="8"/>
  <c r="M43" i="8"/>
  <c r="S45" i="8" l="1"/>
  <c r="V45" i="8" s="1"/>
  <c r="S47" i="8"/>
  <c r="AE50" i="8"/>
  <c r="AF50" i="8" s="1"/>
  <c r="AG50" i="8" s="1"/>
  <c r="S44" i="8"/>
  <c r="S46" i="8"/>
  <c r="V46" i="8" s="1"/>
  <c r="S43" i="8"/>
  <c r="AD43" i="8" s="1"/>
  <c r="V43" i="8" l="1"/>
  <c r="AD46" i="8"/>
  <c r="X46" i="8"/>
  <c r="Y46" i="8" s="1"/>
  <c r="AA46" i="8" s="1"/>
  <c r="AB46" i="8" s="1"/>
  <c r="AC46" i="8" s="1"/>
  <c r="AD47" i="8"/>
  <c r="AD44" i="8"/>
  <c r="AD45" i="8"/>
  <c r="X45" i="8"/>
  <c r="Y45" i="8" s="1"/>
  <c r="AA45" i="8" s="1"/>
  <c r="AB45" i="8" s="1"/>
  <c r="AC45" i="8" s="1"/>
  <c r="V47" i="8"/>
  <c r="X47" i="8" s="1"/>
  <c r="V44" i="8"/>
  <c r="X44" i="8" s="1"/>
  <c r="X43" i="8" l="1"/>
  <c r="Y43" i="8" s="1"/>
  <c r="AA43" i="8" s="1"/>
  <c r="AE46" i="8"/>
  <c r="AF46" i="8" s="1"/>
  <c r="AG46" i="8" s="1"/>
  <c r="AE45" i="8"/>
  <c r="AF45" i="8" s="1"/>
  <c r="AG45" i="8" s="1"/>
  <c r="Y44" i="8"/>
  <c r="AA44" i="8" s="1"/>
  <c r="AB44" i="8" s="1"/>
  <c r="AC44" i="8" s="1"/>
  <c r="AE44" i="8" s="1"/>
  <c r="AF44" i="8" s="1"/>
  <c r="AG44" i="8" s="1"/>
  <c r="Y47" i="8"/>
  <c r="AA47" i="8" s="1"/>
  <c r="AB47" i="8" s="1"/>
  <c r="AC47" i="8" s="1"/>
  <c r="AE47" i="8" s="1"/>
  <c r="AF47" i="8" s="1"/>
  <c r="AG47" i="8" s="1"/>
  <c r="AH42" i="8"/>
  <c r="T42" i="8"/>
  <c r="W42" i="8" s="1"/>
  <c r="AB43" i="8" l="1"/>
  <c r="AC43" i="8" s="1"/>
  <c r="AE43" i="8" s="1"/>
  <c r="AF43" i="8" s="1"/>
  <c r="AG43" i="8" s="1"/>
  <c r="M42" i="8"/>
  <c r="N42" i="8"/>
  <c r="AH41" i="8"/>
  <c r="T41" i="8"/>
  <c r="W41" i="8" s="1"/>
  <c r="M41" i="8"/>
  <c r="N41" i="8"/>
  <c r="S41" i="8" l="1"/>
  <c r="S42" i="8"/>
  <c r="AD42" i="8" s="1"/>
  <c r="AD17" i="8"/>
  <c r="AD38" i="8"/>
  <c r="AD39" i="8"/>
  <c r="AD40" i="8"/>
  <c r="D31" i="5"/>
  <c r="V42" i="8" l="1"/>
  <c r="X42" i="8" s="1"/>
  <c r="Y42" i="8" s="1"/>
  <c r="AA42" i="8" s="1"/>
  <c r="V41" i="8"/>
  <c r="X41" i="8" s="1"/>
  <c r="AD41" i="8"/>
  <c r="AH40" i="8"/>
  <c r="T40" i="8"/>
  <c r="W40" i="8" s="1"/>
  <c r="AB42" i="8" l="1"/>
  <c r="AC42" i="8" s="1"/>
  <c r="AE42" i="8" s="1"/>
  <c r="AF42" i="8" s="1"/>
  <c r="AG42" i="8" s="1"/>
  <c r="Y41" i="8"/>
  <c r="V40" i="8"/>
  <c r="X40" i="8" s="1"/>
  <c r="AA41" i="8" l="1"/>
  <c r="AB41" i="8" s="1"/>
  <c r="AC41" i="8" s="1"/>
  <c r="AE41" i="8" s="1"/>
  <c r="AF41" i="8" s="1"/>
  <c r="AG41" i="8" s="1"/>
  <c r="Y40" i="8"/>
  <c r="AA40" i="8" s="1"/>
  <c r="AB40" i="8" s="1"/>
  <c r="AC40" i="8" s="1"/>
  <c r="AE40" i="8" s="1"/>
  <c r="AF40" i="8" l="1"/>
  <c r="AG40" i="8" s="1"/>
  <c r="AH31" i="8"/>
  <c r="U31" i="8"/>
  <c r="U66" i="8" s="1"/>
  <c r="T31" i="8"/>
  <c r="J31" i="8"/>
  <c r="M31" i="8" s="1"/>
  <c r="W31" i="8" l="1"/>
  <c r="K31" i="8"/>
  <c r="N31" i="8" s="1"/>
  <c r="S31" i="8" s="1"/>
  <c r="AD31" i="8" l="1"/>
  <c r="V31" i="8" l="1"/>
  <c r="X31" i="8" s="1"/>
  <c r="Y31" i="8" s="1"/>
  <c r="AA31" i="8" s="1"/>
  <c r="AB31" i="8" s="1"/>
  <c r="AC31" i="8" s="1"/>
  <c r="AE31" i="8" s="1"/>
  <c r="AF31" i="8" l="1"/>
  <c r="AG31" i="8" s="1"/>
  <c r="AH39" i="8" l="1"/>
  <c r="T39" i="8"/>
  <c r="V39" i="8" l="1"/>
  <c r="W39" i="8"/>
  <c r="X39" i="8" l="1"/>
  <c r="Y39" i="8" s="1"/>
  <c r="AA39" i="8" s="1"/>
  <c r="AB39" i="8" s="1"/>
  <c r="AC39" i="8" s="1"/>
  <c r="AE39" i="8" s="1"/>
  <c r="AF39" i="8" l="1"/>
  <c r="AG39" i="8" s="1"/>
  <c r="AH38" i="8" l="1"/>
  <c r="T38" i="8"/>
  <c r="W38" i="8" l="1"/>
  <c r="V38" i="8"/>
  <c r="J11" i="8"/>
  <c r="K11" i="8" s="1"/>
  <c r="N11" i="8" s="1"/>
  <c r="T11" i="8"/>
  <c r="AH11" i="8"/>
  <c r="J7" i="8"/>
  <c r="K7" i="8" s="1"/>
  <c r="N7" i="8" s="1"/>
  <c r="T7" i="8"/>
  <c r="AH7" i="8"/>
  <c r="K8" i="8"/>
  <c r="N8" i="8" s="1"/>
  <c r="M8" i="8"/>
  <c r="T8" i="8"/>
  <c r="AH8" i="8"/>
  <c r="S8" i="8" l="1"/>
  <c r="AD8" i="8" s="1"/>
  <c r="X38" i="8"/>
  <c r="Y38" i="8" s="1"/>
  <c r="AA38" i="8" s="1"/>
  <c r="AB38" i="8" s="1"/>
  <c r="AC38" i="8" s="1"/>
  <c r="W8" i="8"/>
  <c r="M11" i="8"/>
  <c r="S11" i="8" s="1"/>
  <c r="W11" i="8"/>
  <c r="M7" i="8"/>
  <c r="S7" i="8" s="1"/>
  <c r="W7" i="8"/>
  <c r="AD7" i="8" l="1"/>
  <c r="AD11" i="8"/>
  <c r="V8" i="8"/>
  <c r="X8" i="8" s="1"/>
  <c r="Y8" i="8" s="1"/>
  <c r="AA8" i="8" s="1"/>
  <c r="AB8" i="8" s="1"/>
  <c r="AC8" i="8" s="1"/>
  <c r="AE8" i="8" s="1"/>
  <c r="V7" i="8"/>
  <c r="X7" i="8" s="1"/>
  <c r="Y7" i="8" s="1"/>
  <c r="AA7" i="8" s="1"/>
  <c r="AB7" i="8" s="1"/>
  <c r="AC7" i="8" s="1"/>
  <c r="V11" i="8" l="1"/>
  <c r="AF8" i="8"/>
  <c r="AG8" i="8" s="1"/>
  <c r="AE7" i="8"/>
  <c r="X11" i="8" l="1"/>
  <c r="AF7" i="8"/>
  <c r="AG7" i="8" s="1"/>
  <c r="AH37" i="8"/>
  <c r="AH36" i="8"/>
  <c r="AH35" i="8"/>
  <c r="AH34" i="8"/>
  <c r="AH33" i="8"/>
  <c r="AH32" i="8"/>
  <c r="AH30" i="8"/>
  <c r="AH29" i="8"/>
  <c r="AH28" i="8"/>
  <c r="AH27" i="8"/>
  <c r="AH26" i="8"/>
  <c r="AH25" i="8"/>
  <c r="AH24" i="8"/>
  <c r="AH23" i="8"/>
  <c r="AH22" i="8"/>
  <c r="AH21" i="8"/>
  <c r="AH20" i="8"/>
  <c r="AH19" i="8"/>
  <c r="AH18" i="8"/>
  <c r="AH17" i="8"/>
  <c r="AH16" i="8"/>
  <c r="AH15" i="8"/>
  <c r="AH14" i="8"/>
  <c r="AH13" i="8"/>
  <c r="AH12" i="8"/>
  <c r="AH10" i="8"/>
  <c r="AH9" i="8"/>
  <c r="AH6" i="8"/>
  <c r="AH5" i="8"/>
  <c r="AH4" i="8"/>
  <c r="T37" i="8"/>
  <c r="T36" i="8"/>
  <c r="T35" i="8"/>
  <c r="T34" i="8"/>
  <c r="T33" i="8"/>
  <c r="T32" i="8"/>
  <c r="T30" i="8"/>
  <c r="T29" i="8"/>
  <c r="T28" i="8"/>
  <c r="T27" i="8"/>
  <c r="T26" i="8"/>
  <c r="T25" i="8"/>
  <c r="T24" i="8"/>
  <c r="T23" i="8"/>
  <c r="T22" i="8"/>
  <c r="T21" i="8"/>
  <c r="T20" i="8"/>
  <c r="T19" i="8"/>
  <c r="T18" i="8"/>
  <c r="T17" i="8"/>
  <c r="T16" i="8"/>
  <c r="T15" i="8"/>
  <c r="T14" i="8"/>
  <c r="T13" i="8"/>
  <c r="T12" i="8"/>
  <c r="T10" i="8"/>
  <c r="T9" i="8"/>
  <c r="T6" i="8"/>
  <c r="T5" i="8"/>
  <c r="T4" i="8"/>
  <c r="D9" i="5" l="1"/>
  <c r="AH66" i="8"/>
  <c r="T66" i="8"/>
  <c r="Y11" i="8"/>
  <c r="W13" i="8"/>
  <c r="N13" i="8"/>
  <c r="M13" i="8"/>
  <c r="S13" i="8" l="1"/>
  <c r="AD13" i="8" s="1"/>
  <c r="AA11" i="8"/>
  <c r="AE38" i="8"/>
  <c r="AB11" i="8" l="1"/>
  <c r="V13" i="8"/>
  <c r="AF38" i="8"/>
  <c r="X13" i="8" l="1"/>
  <c r="AC11" i="8"/>
  <c r="AG38" i="8"/>
  <c r="W37" i="8"/>
  <c r="J37" i="8"/>
  <c r="K37" i="8" s="1"/>
  <c r="N37" i="8" s="1"/>
  <c r="W36" i="8"/>
  <c r="J36" i="8"/>
  <c r="M36" i="8" s="1"/>
  <c r="W35" i="8"/>
  <c r="J35" i="8"/>
  <c r="M35" i="8" s="1"/>
  <c r="W34" i="8"/>
  <c r="J34" i="8"/>
  <c r="K34" i="8" s="1"/>
  <c r="N34" i="8" s="1"/>
  <c r="W33" i="8"/>
  <c r="J33" i="8"/>
  <c r="M33" i="8" s="1"/>
  <c r="W32" i="8"/>
  <c r="M32" i="8"/>
  <c r="K32" i="8"/>
  <c r="N32" i="8" s="1"/>
  <c r="W30" i="8"/>
  <c r="J30" i="8"/>
  <c r="K30" i="8" s="1"/>
  <c r="N30" i="8" s="1"/>
  <c r="W29" i="8"/>
  <c r="J29" i="8"/>
  <c r="K29" i="8" s="1"/>
  <c r="N29" i="8" s="1"/>
  <c r="W28" i="8"/>
  <c r="J28" i="8"/>
  <c r="K28" i="8" s="1"/>
  <c r="N28" i="8" s="1"/>
  <c r="W27" i="8"/>
  <c r="M27" i="8"/>
  <c r="K27" i="8"/>
  <c r="N27" i="8" s="1"/>
  <c r="W26" i="8"/>
  <c r="M26" i="8"/>
  <c r="K26" i="8"/>
  <c r="N26" i="8" s="1"/>
  <c r="W25" i="8"/>
  <c r="M25" i="8"/>
  <c r="K25" i="8"/>
  <c r="N25" i="8" s="1"/>
  <c r="W24" i="8"/>
  <c r="M24" i="8"/>
  <c r="K24" i="8"/>
  <c r="N24" i="8" s="1"/>
  <c r="W23" i="8"/>
  <c r="M23" i="8"/>
  <c r="K23" i="8"/>
  <c r="N23" i="8" s="1"/>
  <c r="W22" i="8"/>
  <c r="J22" i="8"/>
  <c r="M22" i="8" s="1"/>
  <c r="W21" i="8"/>
  <c r="J21" i="8"/>
  <c r="K21" i="8" s="1"/>
  <c r="N21" i="8" s="1"/>
  <c r="W20" i="8"/>
  <c r="J20" i="8"/>
  <c r="M20" i="8" s="1"/>
  <c r="W19" i="8"/>
  <c r="J19" i="8"/>
  <c r="K19" i="8" s="1"/>
  <c r="N19" i="8" s="1"/>
  <c r="W18" i="8"/>
  <c r="M18" i="8"/>
  <c r="K18" i="8"/>
  <c r="N18" i="8" s="1"/>
  <c r="W17" i="8"/>
  <c r="J17" i="8"/>
  <c r="K17" i="8" s="1"/>
  <c r="W16" i="8"/>
  <c r="N16" i="8"/>
  <c r="M16" i="8"/>
  <c r="W15" i="8"/>
  <c r="J15" i="8"/>
  <c r="M15" i="8" s="1"/>
  <c r="W14" i="8"/>
  <c r="J14" i="8"/>
  <c r="M14" i="8" s="1"/>
  <c r="W12" i="8"/>
  <c r="M12" i="8"/>
  <c r="K12" i="8"/>
  <c r="N12" i="8" s="1"/>
  <c r="W10" i="8"/>
  <c r="M10" i="8"/>
  <c r="K10" i="8"/>
  <c r="N10" i="8" s="1"/>
  <c r="W9" i="8"/>
  <c r="J9" i="8"/>
  <c r="M9" i="8" s="1"/>
  <c r="W6" i="8"/>
  <c r="J6" i="8"/>
  <c r="K6" i="8" s="1"/>
  <c r="N6" i="8" s="1"/>
  <c r="W5" i="8"/>
  <c r="J5" i="8"/>
  <c r="K5" i="8" s="1"/>
  <c r="W4" i="8"/>
  <c r="N4" i="8"/>
  <c r="J4" i="8"/>
  <c r="D33" i="5"/>
  <c r="D36" i="5" s="1"/>
  <c r="J66" i="8" l="1"/>
  <c r="W66" i="8"/>
  <c r="M4" i="8"/>
  <c r="N5" i="8"/>
  <c r="Y13" i="8"/>
  <c r="S4" i="8"/>
  <c r="S16" i="8"/>
  <c r="AD16" i="8" s="1"/>
  <c r="S24" i="8"/>
  <c r="AD24" i="8" s="1"/>
  <c r="S26" i="8"/>
  <c r="AD26" i="8" s="1"/>
  <c r="S32" i="8"/>
  <c r="AD32" i="8" s="1"/>
  <c r="S23" i="8"/>
  <c r="AD23" i="8" s="1"/>
  <c r="S10" i="8"/>
  <c r="AD10" i="8" s="1"/>
  <c r="S25" i="8"/>
  <c r="V25" i="8" s="1"/>
  <c r="S12" i="8"/>
  <c r="AD12" i="8" s="1"/>
  <c r="S18" i="8"/>
  <c r="AD18" i="8" s="1"/>
  <c r="S27" i="8"/>
  <c r="AD27" i="8" s="1"/>
  <c r="AE11" i="8"/>
  <c r="D40" i="5"/>
  <c r="M29" i="8"/>
  <c r="S29" i="8" s="1"/>
  <c r="M30" i="8"/>
  <c r="S30" i="8" s="1"/>
  <c r="M19" i="8"/>
  <c r="S19" i="8" s="1"/>
  <c r="K36" i="8"/>
  <c r="N36" i="8" s="1"/>
  <c r="S36" i="8" s="1"/>
  <c r="M6" i="8"/>
  <c r="S6" i="8" s="1"/>
  <c r="K9" i="8"/>
  <c r="N9" i="8" s="1"/>
  <c r="S9" i="8" s="1"/>
  <c r="V17" i="8"/>
  <c r="X17" i="8" s="1"/>
  <c r="Y17" i="8" s="1"/>
  <c r="AA17" i="8" s="1"/>
  <c r="AB17" i="8" s="1"/>
  <c r="AC17" i="8" s="1"/>
  <c r="K20" i="8"/>
  <c r="N20" i="8" s="1"/>
  <c r="S20" i="8" s="1"/>
  <c r="K22" i="8"/>
  <c r="N22" i="8" s="1"/>
  <c r="S22" i="8" s="1"/>
  <c r="M37" i="8"/>
  <c r="S37" i="8" s="1"/>
  <c r="K14" i="8"/>
  <c r="N14" i="8" s="1"/>
  <c r="S14" i="8" s="1"/>
  <c r="M28" i="8"/>
  <c r="S28" i="8" s="1"/>
  <c r="M21" i="8"/>
  <c r="S21" i="8" s="1"/>
  <c r="M5" i="8"/>
  <c r="S5" i="8" s="1"/>
  <c r="M34" i="8"/>
  <c r="S34" i="8" s="1"/>
  <c r="K33" i="8"/>
  <c r="N33" i="8" s="1"/>
  <c r="S33" i="8" s="1"/>
  <c r="K15" i="8"/>
  <c r="N15" i="8" s="1"/>
  <c r="S15" i="8" s="1"/>
  <c r="K35" i="8"/>
  <c r="N35" i="8" s="1"/>
  <c r="S35" i="8" s="1"/>
  <c r="S66" i="8" l="1"/>
  <c r="N66" i="8"/>
  <c r="M66" i="8"/>
  <c r="K66" i="8"/>
  <c r="AD4" i="8"/>
  <c r="AA13" i="8"/>
  <c r="AD5" i="8"/>
  <c r="AD34" i="8"/>
  <c r="AD22" i="8"/>
  <c r="AD15" i="8"/>
  <c r="AD35" i="8"/>
  <c r="AD21" i="8"/>
  <c r="AD19" i="8"/>
  <c r="AD25" i="8"/>
  <c r="AD14" i="8"/>
  <c r="AD33" i="8"/>
  <c r="AD20" i="8"/>
  <c r="AF11" i="8"/>
  <c r="V4" i="8"/>
  <c r="V32" i="8"/>
  <c r="X32" i="8" s="1"/>
  <c r="Y32" i="8" s="1"/>
  <c r="AA32" i="8" s="1"/>
  <c r="AB32" i="8" s="1"/>
  <c r="AC32" i="8" s="1"/>
  <c r="V18" i="8"/>
  <c r="X18" i="8" s="1"/>
  <c r="Y18" i="8" s="1"/>
  <c r="AA18" i="8" s="1"/>
  <c r="AB18" i="8" s="1"/>
  <c r="AC18" i="8" s="1"/>
  <c r="V10" i="8"/>
  <c r="X10" i="8" s="1"/>
  <c r="Y10" i="8" s="1"/>
  <c r="AA10" i="8" s="1"/>
  <c r="AB10" i="8" s="1"/>
  <c r="AC10" i="8" s="1"/>
  <c r="V27" i="8"/>
  <c r="X27" i="8" s="1"/>
  <c r="Y27" i="8" s="1"/>
  <c r="AA27" i="8" s="1"/>
  <c r="AB27" i="8" s="1"/>
  <c r="AC27" i="8" s="1"/>
  <c r="V26" i="8"/>
  <c r="X26" i="8" s="1"/>
  <c r="Y26" i="8" s="1"/>
  <c r="AA26" i="8" s="1"/>
  <c r="AB26" i="8" s="1"/>
  <c r="AC26" i="8" s="1"/>
  <c r="V12" i="8"/>
  <c r="V24" i="8"/>
  <c r="X24" i="8" s="1"/>
  <c r="Y24" i="8" s="1"/>
  <c r="AA24" i="8" s="1"/>
  <c r="AB24" i="8" s="1"/>
  <c r="AC24" i="8" s="1"/>
  <c r="V16" i="8"/>
  <c r="X16" i="8" s="1"/>
  <c r="Y16" i="8" s="1"/>
  <c r="AA16" i="8" s="1"/>
  <c r="AB16" i="8" s="1"/>
  <c r="AC16" i="8" s="1"/>
  <c r="V15" i="8"/>
  <c r="X15" i="8" s="1"/>
  <c r="Y15" i="8" s="1"/>
  <c r="AA15" i="8" s="1"/>
  <c r="AB15" i="8" s="1"/>
  <c r="AC15" i="8" s="1"/>
  <c r="V22" i="8"/>
  <c r="X22" i="8" s="1"/>
  <c r="Y22" i="8" s="1"/>
  <c r="AA22" i="8" s="1"/>
  <c r="AB22" i="8" s="1"/>
  <c r="AC22" i="8" s="1"/>
  <c r="AD37" i="8"/>
  <c r="AD6" i="8"/>
  <c r="V23" i="8"/>
  <c r="X23" i="8" s="1"/>
  <c r="Y23" i="8" s="1"/>
  <c r="AA23" i="8" s="1"/>
  <c r="AB23" i="8" s="1"/>
  <c r="AC23" i="8" s="1"/>
  <c r="AD28" i="8"/>
  <c r="V20" i="8"/>
  <c r="V14" i="8"/>
  <c r="X14" i="8" s="1"/>
  <c r="AD30" i="8"/>
  <c r="V35" i="8"/>
  <c r="X35" i="8" s="1"/>
  <c r="Y35" i="8" s="1"/>
  <c r="AA35" i="8" s="1"/>
  <c r="AB35" i="8" s="1"/>
  <c r="AC35" i="8" s="1"/>
  <c r="AD29" i="8"/>
  <c r="AD36" i="8"/>
  <c r="AD9" i="8"/>
  <c r="V21" i="8"/>
  <c r="X21" i="8" s="1"/>
  <c r="Y21" i="8" s="1"/>
  <c r="AA21" i="8" s="1"/>
  <c r="X25" i="8"/>
  <c r="Y25" i="8" s="1"/>
  <c r="AA25" i="8" s="1"/>
  <c r="AB25" i="8" s="1"/>
  <c r="AC25" i="8" s="1"/>
  <c r="AD66" i="8" l="1"/>
  <c r="X4" i="8"/>
  <c r="X20" i="8"/>
  <c r="AB13" i="8"/>
  <c r="V5" i="8"/>
  <c r="X5" i="8" s="1"/>
  <c r="Y5" i="8" s="1"/>
  <c r="AA5" i="8" s="1"/>
  <c r="AB5" i="8" s="1"/>
  <c r="AC5" i="8" s="1"/>
  <c r="V34" i="8"/>
  <c r="X34" i="8" s="1"/>
  <c r="Y34" i="8" s="1"/>
  <c r="AA34" i="8" s="1"/>
  <c r="AB34" i="8" s="1"/>
  <c r="AC34" i="8" s="1"/>
  <c r="AE34" i="8" s="1"/>
  <c r="V33" i="8"/>
  <c r="X33" i="8" s="1"/>
  <c r="Y33" i="8" s="1"/>
  <c r="AA33" i="8" s="1"/>
  <c r="AB33" i="8" s="1"/>
  <c r="AC33" i="8" s="1"/>
  <c r="V19" i="8"/>
  <c r="X19" i="8" s="1"/>
  <c r="Y19" i="8" s="1"/>
  <c r="AA19" i="8" s="1"/>
  <c r="AB19" i="8" s="1"/>
  <c r="AC19" i="8" s="1"/>
  <c r="AE19" i="8" s="1"/>
  <c r="AG11" i="8"/>
  <c r="X12" i="8"/>
  <c r="AE26" i="8"/>
  <c r="AF26" i="8" s="1"/>
  <c r="AG26" i="8" s="1"/>
  <c r="V37" i="8"/>
  <c r="X37" i="8" s="1"/>
  <c r="Y37" i="8" s="1"/>
  <c r="AA37" i="8" s="1"/>
  <c r="AB37" i="8" s="1"/>
  <c r="AC37" i="8" s="1"/>
  <c r="AE37" i="8" s="1"/>
  <c r="V28" i="8"/>
  <c r="X28" i="8" s="1"/>
  <c r="Y28" i="8" s="1"/>
  <c r="AA28" i="8" s="1"/>
  <c r="AB28" i="8" s="1"/>
  <c r="AC28" i="8" s="1"/>
  <c r="AE28" i="8" s="1"/>
  <c r="V29" i="8"/>
  <c r="X29" i="8" s="1"/>
  <c r="V36" i="8"/>
  <c r="X36" i="8" s="1"/>
  <c r="Y36" i="8" s="1"/>
  <c r="AA36" i="8" s="1"/>
  <c r="AB36" i="8" s="1"/>
  <c r="AC36" i="8" s="1"/>
  <c r="V9" i="8"/>
  <c r="X9" i="8" s="1"/>
  <c r="Y9" i="8" s="1"/>
  <c r="AA9" i="8" s="1"/>
  <c r="AB9" i="8" s="1"/>
  <c r="AC9" i="8" s="1"/>
  <c r="V6" i="8"/>
  <c r="X6" i="8" s="1"/>
  <c r="Y6" i="8" s="1"/>
  <c r="AA6" i="8" s="1"/>
  <c r="AB6" i="8" s="1"/>
  <c r="AC6" i="8" s="1"/>
  <c r="V30" i="8"/>
  <c r="X30" i="8" s="1"/>
  <c r="Y30" i="8" s="1"/>
  <c r="AA30" i="8" s="1"/>
  <c r="AB30" i="8" s="1"/>
  <c r="AC30" i="8" s="1"/>
  <c r="AE30" i="8" s="1"/>
  <c r="AB21" i="8"/>
  <c r="AC21" i="8" s="1"/>
  <c r="AE21" i="8" s="1"/>
  <c r="Y14" i="8"/>
  <c r="AA14" i="8" s="1"/>
  <c r="AB14" i="8" s="1"/>
  <c r="AC14" i="8" s="1"/>
  <c r="AE14" i="8" s="1"/>
  <c r="AE27" i="8"/>
  <c r="AE25" i="8"/>
  <c r="AE24" i="8"/>
  <c r="AE22" i="8"/>
  <c r="AE16" i="8"/>
  <c r="AE23" i="8"/>
  <c r="AE15" i="8"/>
  <c r="AE35" i="8"/>
  <c r="AE18" i="8"/>
  <c r="AE32" i="8"/>
  <c r="AE17" i="8"/>
  <c r="AE10" i="8"/>
  <c r="X66" i="8" l="1"/>
  <c r="D8" i="5" s="1"/>
  <c r="Y4" i="8"/>
  <c r="AA4" i="8" s="1"/>
  <c r="V66" i="8"/>
  <c r="S69" i="8" s="1"/>
  <c r="Y20" i="8"/>
  <c r="AC13" i="8"/>
  <c r="AE33" i="8"/>
  <c r="AF33" i="8" s="1"/>
  <c r="AG33" i="8" s="1"/>
  <c r="Y12" i="8"/>
  <c r="AE6" i="8"/>
  <c r="AF6" i="8" s="1"/>
  <c r="AG6" i="8" s="1"/>
  <c r="Y29" i="8"/>
  <c r="AA29" i="8" s="1"/>
  <c r="AB29" i="8" s="1"/>
  <c r="AC29" i="8" s="1"/>
  <c r="AE29" i="8" s="1"/>
  <c r="AF29" i="8" s="1"/>
  <c r="AE9" i="8"/>
  <c r="AF9" i="8" s="1"/>
  <c r="AE36" i="8"/>
  <c r="AF36" i="8" s="1"/>
  <c r="AG36" i="8" s="1"/>
  <c r="AF19" i="8"/>
  <c r="AG19" i="8" s="1"/>
  <c r="AF34" i="8"/>
  <c r="AG34" i="8" s="1"/>
  <c r="AF21" i="8"/>
  <c r="AG21" i="8" s="1"/>
  <c r="AF32" i="8"/>
  <c r="AG32" i="8" s="1"/>
  <c r="AF16" i="8"/>
  <c r="AG16" i="8" s="1"/>
  <c r="AF27" i="8"/>
  <c r="AG27" i="8" s="1"/>
  <c r="AF18" i="8"/>
  <c r="AG18" i="8" s="1"/>
  <c r="AF14" i="8"/>
  <c r="AG14" i="8" s="1"/>
  <c r="AF17" i="8"/>
  <c r="AG17" i="8" s="1"/>
  <c r="AF35" i="8"/>
  <c r="AG35" i="8" s="1"/>
  <c r="AF22" i="8"/>
  <c r="AG22" i="8" s="1"/>
  <c r="AF37" i="8"/>
  <c r="AG37" i="8" s="1"/>
  <c r="AF23" i="8"/>
  <c r="AG23" i="8" s="1"/>
  <c r="AF10" i="8"/>
  <c r="AG10" i="8" s="1"/>
  <c r="AF28" i="8"/>
  <c r="AG28" i="8" s="1"/>
  <c r="AF15" i="8"/>
  <c r="AG15" i="8" s="1"/>
  <c r="AF24" i="8"/>
  <c r="AG24" i="8" s="1"/>
  <c r="AF30" i="8"/>
  <c r="AG30" i="8" s="1"/>
  <c r="AF25" i="8"/>
  <c r="AG25" i="8" s="1"/>
  <c r="AE5" i="8"/>
  <c r="Y66" i="8" l="1"/>
  <c r="D10" i="5"/>
  <c r="D11" i="5" s="1"/>
  <c r="AA20" i="8"/>
  <c r="AE13" i="8"/>
  <c r="AA12" i="8"/>
  <c r="AA66" i="8" s="1"/>
  <c r="AG29" i="8"/>
  <c r="AG9" i="8"/>
  <c r="AF5" i="8"/>
  <c r="AG5" i="8" s="1"/>
  <c r="AB4" i="8"/>
  <c r="AB20" i="8" l="1"/>
  <c r="AF13" i="8"/>
  <c r="AB12" i="8"/>
  <c r="AB66" i="8" s="1"/>
  <c r="AC4" i="8"/>
  <c r="AC20" i="8" l="1"/>
  <c r="AG13" i="8"/>
  <c r="AC12" i="8"/>
  <c r="AC66" i="8" s="1"/>
  <c r="AE4" i="8"/>
  <c r="D13" i="5" l="1"/>
  <c r="AE20" i="8"/>
  <c r="AE12" i="8"/>
  <c r="AE66" i="8" s="1"/>
  <c r="AF4" i="8"/>
  <c r="D15" i="5" l="1"/>
  <c r="D17" i="5" s="1"/>
  <c r="D23" i="5" s="1"/>
  <c r="AF20" i="8"/>
  <c r="AF12" i="8"/>
  <c r="AF66" i="8" s="1"/>
  <c r="AG4" i="8"/>
  <c r="AG12" i="8" l="1"/>
  <c r="AG66" i="8" s="1"/>
  <c r="AG20" i="8"/>
  <c r="C66" i="8"/>
</calcChain>
</file>

<file path=xl/sharedStrings.xml><?xml version="1.0" encoding="utf-8"?>
<sst xmlns="http://schemas.openxmlformats.org/spreadsheetml/2006/main" count="124" uniqueCount="119">
  <si>
    <t>م</t>
  </si>
  <si>
    <t>مساهمة صندوق تكريم اسر الشهداء</t>
  </si>
  <si>
    <t>مجدي فتحي الخمري</t>
  </si>
  <si>
    <t>ريهام طلعت محمودعبدالرحيم</t>
  </si>
  <si>
    <t xml:space="preserve">عمر محمد طاهر عبد الجليل </t>
  </si>
  <si>
    <t>أمين محمد أمين محمد عمر</t>
  </si>
  <si>
    <t>اسماعيل محمد ابراهيم</t>
  </si>
  <si>
    <t>شيماء حمدى طاهر محمد حسين</t>
  </si>
  <si>
    <t>زياد فرج أحمد</t>
  </si>
  <si>
    <t>محمود محمد اشرف محمود</t>
  </si>
  <si>
    <t>هاني محمد ابراهيم محمد</t>
  </si>
  <si>
    <t>محمد يحيي عتريس</t>
  </si>
  <si>
    <t>نجلاء محمد السيد</t>
  </si>
  <si>
    <t>إيمان أحمد محمود منصور</t>
  </si>
  <si>
    <t>رشا شريف مصطفي</t>
  </si>
  <si>
    <t>محمد عبد المنعم محمود عبد اللاه</t>
  </si>
  <si>
    <t>مصطفي سامي احمد</t>
  </si>
  <si>
    <t>أسامه هاشم حسن</t>
  </si>
  <si>
    <t>اسلام سمير أحمد</t>
  </si>
  <si>
    <t>الاجمالي قبل ضريبة القيمة المضافة</t>
  </si>
  <si>
    <t>ضريبة قيمة المضافة 14 %</t>
  </si>
  <si>
    <t>الاجمالي بعد ضريبة القيمة المضافة</t>
  </si>
  <si>
    <t>ضريبة الخصم 1 %</t>
  </si>
  <si>
    <t xml:space="preserve">صافي المستحق </t>
  </si>
  <si>
    <t>رقم الفاتورة</t>
  </si>
  <si>
    <t>البيان</t>
  </si>
  <si>
    <t>الاجمالي</t>
  </si>
  <si>
    <t>ضريبة الخصم 3 %</t>
  </si>
  <si>
    <t>الاجور</t>
  </si>
  <si>
    <t>قيمة مستحقات السادة العاملين بالنادي والمعينين بواسطة شركة الادارة</t>
  </si>
  <si>
    <t>مقابل الادارة</t>
  </si>
  <si>
    <t>دمغة عادية</t>
  </si>
  <si>
    <t>دمغة  اضافية</t>
  </si>
  <si>
    <t>دمغة عادية وإضافية</t>
  </si>
  <si>
    <t>الأسم</t>
  </si>
  <si>
    <t>المدة بالشهر</t>
  </si>
  <si>
    <t>المدة التأمينية</t>
  </si>
  <si>
    <t>الرقم تأميني</t>
  </si>
  <si>
    <t>المرتب الاساسى</t>
  </si>
  <si>
    <t>المرتب المتغير</t>
  </si>
  <si>
    <t>بدلات</t>
  </si>
  <si>
    <t>الدخل الخاضع</t>
  </si>
  <si>
    <t>اجمالى الدخل الفترة</t>
  </si>
  <si>
    <t>اعفاءات و خصومات قانونية</t>
  </si>
  <si>
    <t>اجمالى الأعفاءات</t>
  </si>
  <si>
    <t>صافى الدخل الفترة</t>
  </si>
  <si>
    <t>صافى الدخل السنوى</t>
  </si>
  <si>
    <t>الاعفاء الشخصى</t>
  </si>
  <si>
    <t>الوعاء السنوى الخاضع</t>
  </si>
  <si>
    <t>الضريبه السنويه</t>
  </si>
  <si>
    <t>ضريبه الفتره</t>
  </si>
  <si>
    <t>تاريخ الألتحاق</t>
  </si>
  <si>
    <t>تاريخ الفصل</t>
  </si>
  <si>
    <t>اجمالى الاساسى</t>
  </si>
  <si>
    <t>اجمالى المتغير</t>
  </si>
  <si>
    <t>العلاوات الخاصه قبل 2013</t>
  </si>
  <si>
    <t>تامينات اجتماعية</t>
  </si>
  <si>
    <t>أحمد نبيل محمود</t>
  </si>
  <si>
    <t>علاء الدين محمد مجدي</t>
  </si>
  <si>
    <t xml:space="preserve">صافي الراتب </t>
  </si>
  <si>
    <t>صافي المنصرف</t>
  </si>
  <si>
    <t>الخصومات</t>
  </si>
  <si>
    <t>حصة الشركة في التأمينات</t>
  </si>
  <si>
    <t>اسلام محمد حسن</t>
  </si>
  <si>
    <t>الإجمالي</t>
  </si>
  <si>
    <t>مصطفي سيد علي</t>
  </si>
  <si>
    <t>محمد سعد محمد وهبه</t>
  </si>
  <si>
    <t>أحمد محمد سعد</t>
  </si>
  <si>
    <t>يوسف محمد مصطفي</t>
  </si>
  <si>
    <t>علا سيد مصطفي</t>
  </si>
  <si>
    <t>أمل إبراهيم حسين</t>
  </si>
  <si>
    <t>أحمد عبد الله بكير</t>
  </si>
  <si>
    <t>محمد عبد الحميد محمد</t>
  </si>
  <si>
    <t>عدد ايام الخصم</t>
  </si>
  <si>
    <t>الإجر التأميني س2</t>
  </si>
  <si>
    <t>زيادة نوفمبر 2024</t>
  </si>
  <si>
    <t>ميرفت حنفي محمد الششتاوى</t>
  </si>
  <si>
    <t>هبه محمود محمود مرسى حسين</t>
  </si>
  <si>
    <t>أحمد إبراهيم الشحات</t>
  </si>
  <si>
    <t>أحمد أنور محمد</t>
  </si>
  <si>
    <t>اسلام محمد احمد محمد</t>
  </si>
  <si>
    <t>احمد حسين عبد المنعم احمد</t>
  </si>
  <si>
    <t>زيادة يناير 2025</t>
  </si>
  <si>
    <t>هالة كارم محمد</t>
  </si>
  <si>
    <t>رؤى محمد حسن</t>
  </si>
  <si>
    <t>رشا بخيت فراج</t>
  </si>
  <si>
    <t>مراد طارق محمود صالح</t>
  </si>
  <si>
    <t>ميادة محمد خضير</t>
  </si>
  <si>
    <t>زيادة اكتوبر 2025</t>
  </si>
  <si>
    <t>محمود احمد عبد الفتاح عجلان</t>
  </si>
  <si>
    <t>منار هشام محمد محمود</t>
  </si>
  <si>
    <t xml:space="preserve"> مصطفى خالد محمد علي</t>
  </si>
  <si>
    <t xml:space="preserve"> محمد ماهر جابر احمد</t>
  </si>
  <si>
    <t>تعديل الحد الادني للاجور</t>
  </si>
  <si>
    <t>اسلام محمد مصطفي</t>
  </si>
  <si>
    <t>عمرو محمد عبد العظيم</t>
  </si>
  <si>
    <t>مصطفى عبد الفتاح محمد</t>
  </si>
  <si>
    <t>حسام مصطفى السيد مصطفي</t>
  </si>
  <si>
    <t>شيرين محمد حسين</t>
  </si>
  <si>
    <t>احمد عبد الخالق اسماعيل</t>
  </si>
  <si>
    <t>صفوت عبد العزيز حسن</t>
  </si>
  <si>
    <t>تهاني محسن محمد محجوب</t>
  </si>
  <si>
    <t>محمد عبد العزيز يوسف</t>
  </si>
  <si>
    <t>محمد نبيل السيد</t>
  </si>
  <si>
    <t>صلاح هاني صلاح</t>
  </si>
  <si>
    <t>طعمة نبيل حسنين</t>
  </si>
  <si>
    <t>وليد محمد غندور</t>
  </si>
  <si>
    <t>محمد حازم نصر الدين سلامه</t>
  </si>
  <si>
    <t>شهر 07-2026</t>
  </si>
  <si>
    <t>إجمالي الاجور المستحقة  عن شهر يوليو 2026</t>
  </si>
  <si>
    <t>حصة الشركة في التأمينات عن شهر يوليو 2026</t>
  </si>
  <si>
    <t xml:space="preserve"> صندوق اعانة الطواري 1 % من الاجور الاساسية عن شهر 07-2026</t>
  </si>
  <si>
    <t>المساهمة التكافلية عن شهر 07-2026</t>
  </si>
  <si>
    <t xml:space="preserve">مقابل الادارة وفقا للتعاقد المبرم بين شركة الادارة ونادي النادي عن شهر يوليو 2026  </t>
  </si>
  <si>
    <t>شهد سيد حسين</t>
  </si>
  <si>
    <t>ايه احمد محمود</t>
  </si>
  <si>
    <t>وليد محمد السيد</t>
  </si>
  <si>
    <t>احمد محمود ناصر</t>
  </si>
  <si>
    <t>شيرين فؤاد جمعه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</si>
</sst>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_-* #,##0.00\-;_-* &quot;-&quot;??_-;_-@_-"/>
    <numFmt numFmtId="164" formatCode="_-* #,##0.00_-;\-* #,##0.00_-;_-* &quot;-&quot;??_-;_-@_-"/>
    <numFmt numFmtId="165" formatCode="_(* #,##0.00_);_(* \(#,##0.00\);_(* &quot;-&quot;??_);_(@_)"/>
    <numFmt numFmtId="166" formatCode="_-* #,##0_-;_-* #,##0\-;_-* &quot;-&quot;??_-;_-@_-"/>
    <numFmt numFmtId="167" formatCode="_-* #,##0\ _ج_._م_._‏_-;\-* #,##0\ _ج_._م_._‏_-;_-* &quot;-&quot;??\ _ج_._م_._‏_-;_-@_-"/>
    <numFmt numFmtId="168" formatCode="_(* #,##0_);_(* \(#,##0\);_(* &quot;-&quot;??_);_(@_)"/>
    <numFmt numFmtId="169" formatCode="#,##0.0"/>
  </numFmts>
  <fonts count="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  <scheme val="minor"/>
    </font>
    <font>
      <sz val="14"/>
      <color theme="1"/>
      <name val="Arial"/>
      <family val="2"/>
    </font>
    <font>
      <b/>
      <u/>
      <sz val="14"/>
      <color theme="1"/>
      <name val="Arial"/>
      <family val="2"/>
    </font>
    <font>
      <b/>
      <sz val="18"/>
      <color theme="1"/>
      <name val="Arial"/>
      <family val="2"/>
      <scheme val="minor"/>
    </font>
    <font>
      <b/>
      <sz val="1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</cellStyleXfs>
  <cellXfs count="9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1" xfId="0" applyFont="1" applyBorder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1" applyFont="1" applyAlignment="1">
      <alignment wrapText="1"/>
    </xf>
    <xf numFmtId="0" fontId="3" fillId="0" borderId="0" xfId="1" applyFont="1"/>
    <xf numFmtId="166" fontId="5" fillId="0" borderId="0" xfId="3" applyNumberFormat="1" applyFont="1"/>
    <xf numFmtId="0" fontId="3" fillId="0" borderId="0" xfId="1" applyFont="1" applyAlignment="1">
      <alignment horizontal="right" wrapText="1" readingOrder="2"/>
    </xf>
    <xf numFmtId="166" fontId="3" fillId="0" borderId="0" xfId="3" applyNumberFormat="1" applyFont="1"/>
    <xf numFmtId="0" fontId="3" fillId="0" borderId="1" xfId="0" applyFont="1" applyBorder="1"/>
    <xf numFmtId="166" fontId="3" fillId="0" borderId="1" xfId="3" applyNumberFormat="1" applyFont="1" applyFill="1" applyBorder="1"/>
    <xf numFmtId="166" fontId="3" fillId="0" borderId="1" xfId="0" applyNumberFormat="1" applyFont="1" applyBorder="1"/>
    <xf numFmtId="168" fontId="3" fillId="0" borderId="0" xfId="4" applyNumberFormat="1" applyFont="1" applyFill="1"/>
    <xf numFmtId="167" fontId="3" fillId="0" borderId="0" xfId="0" applyNumberFormat="1" applyFont="1"/>
    <xf numFmtId="166" fontId="5" fillId="0" borderId="0" xfId="0" applyNumberFormat="1" applyFont="1"/>
    <xf numFmtId="0" fontId="6" fillId="0" borderId="0" xfId="0" applyFont="1" applyAlignment="1">
      <alignment wrapText="1"/>
    </xf>
    <xf numFmtId="166" fontId="3" fillId="0" borderId="0" xfId="3" applyNumberFormat="1" applyFont="1" applyFill="1"/>
    <xf numFmtId="0" fontId="3" fillId="0" borderId="3" xfId="0" applyFont="1" applyBorder="1"/>
    <xf numFmtId="166" fontId="3" fillId="0" borderId="3" xfId="0" applyNumberFormat="1" applyFont="1" applyBorder="1"/>
    <xf numFmtId="167" fontId="3" fillId="0" borderId="0" xfId="0" applyNumberFormat="1" applyFont="1" applyAlignment="1">
      <alignment horizontal="left" readingOrder="1"/>
    </xf>
    <xf numFmtId="166" fontId="3" fillId="0" borderId="0" xfId="3" applyNumberFormat="1" applyFont="1" applyFill="1" applyAlignment="1">
      <alignment vertical="center"/>
    </xf>
    <xf numFmtId="0" fontId="3" fillId="0" borderId="1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168" fontId="3" fillId="0" borderId="0" xfId="3" applyNumberFormat="1" applyFont="1" applyFill="1"/>
    <xf numFmtId="0" fontId="7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center" vertical="center"/>
    </xf>
    <xf numFmtId="168" fontId="7" fillId="0" borderId="0" xfId="4" applyNumberFormat="1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9" fontId="8" fillId="2" borderId="3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2" borderId="17" xfId="0" applyFont="1" applyFill="1" applyBorder="1" applyAlignment="1">
      <alignment horizontal="center" vertical="center" wrapText="1"/>
    </xf>
    <xf numFmtId="168" fontId="8" fillId="2" borderId="20" xfId="4" applyNumberFormat="1" applyFont="1" applyFill="1" applyBorder="1" applyAlignment="1">
      <alignment horizontal="center" vertical="center" wrapText="1"/>
    </xf>
    <xf numFmtId="168" fontId="8" fillId="2" borderId="18" xfId="4" applyNumberFormat="1" applyFont="1" applyFill="1" applyBorder="1" applyAlignment="1">
      <alignment horizontal="center" vertical="center" wrapText="1"/>
    </xf>
    <xf numFmtId="168" fontId="8" fillId="4" borderId="18" xfId="4" applyNumberFormat="1" applyFont="1" applyFill="1" applyBorder="1" applyAlignment="1">
      <alignment horizontal="center" vertical="center" wrapText="1"/>
    </xf>
    <xf numFmtId="169" fontId="8" fillId="5" borderId="21" xfId="0" applyNumberFormat="1" applyFont="1" applyFill="1" applyBorder="1" applyAlignment="1">
      <alignment horizontal="center" vertical="center" wrapText="1"/>
    </xf>
    <xf numFmtId="169" fontId="8" fillId="5" borderId="36" xfId="0" applyNumberFormat="1" applyFont="1" applyFill="1" applyBorder="1" applyAlignment="1">
      <alignment horizontal="center" vertical="center" wrapText="1"/>
    </xf>
    <xf numFmtId="169" fontId="8" fillId="2" borderId="20" xfId="0" applyNumberFormat="1" applyFont="1" applyFill="1" applyBorder="1" applyAlignment="1">
      <alignment horizontal="center" vertical="center" wrapText="1"/>
    </xf>
    <xf numFmtId="169" fontId="8" fillId="2" borderId="2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right" vertical="center" readingOrder="2"/>
    </xf>
    <xf numFmtId="2" fontId="7" fillId="0" borderId="2" xfId="0" applyNumberFormat="1" applyFont="1" applyBorder="1" applyAlignment="1">
      <alignment horizontal="center" vertical="center"/>
    </xf>
    <xf numFmtId="165" fontId="7" fillId="0" borderId="1" xfId="4" applyNumberFormat="1" applyFont="1" applyBorder="1" applyAlignment="1">
      <alignment horizontal="center" vertical="center"/>
    </xf>
    <xf numFmtId="165" fontId="7" fillId="0" borderId="2" xfId="4" applyNumberFormat="1" applyFont="1" applyBorder="1" applyAlignment="1">
      <alignment horizontal="center" vertical="center"/>
    </xf>
    <xf numFmtId="165" fontId="7" fillId="0" borderId="30" xfId="4" applyNumberFormat="1" applyFont="1" applyBorder="1" applyAlignment="1">
      <alignment horizontal="center" vertical="center"/>
    </xf>
    <xf numFmtId="165" fontId="7" fillId="0" borderId="27" xfId="4" applyNumberFormat="1" applyFont="1" applyBorder="1" applyAlignment="1">
      <alignment horizontal="center" vertical="center"/>
    </xf>
    <xf numFmtId="165" fontId="7" fillId="0" borderId="28" xfId="4" applyNumberFormat="1" applyFont="1" applyBorder="1" applyAlignment="1">
      <alignment horizontal="center" vertical="center"/>
    </xf>
    <xf numFmtId="165" fontId="7" fillId="0" borderId="29" xfId="4" applyNumberFormat="1" applyFont="1" applyBorder="1" applyAlignment="1">
      <alignment horizontal="center" vertical="center"/>
    </xf>
    <xf numFmtId="165" fontId="7" fillId="0" borderId="32" xfId="4" applyNumberFormat="1" applyFont="1" applyBorder="1" applyAlignment="1">
      <alignment horizontal="center" vertical="center"/>
    </xf>
    <xf numFmtId="165" fontId="7" fillId="0" borderId="31" xfId="4" applyNumberFormat="1" applyFont="1" applyBorder="1" applyAlignment="1">
      <alignment horizontal="center" vertical="center"/>
    </xf>
    <xf numFmtId="165" fontId="8" fillId="0" borderId="2" xfId="4" applyNumberFormat="1" applyFont="1" applyFill="1" applyBorder="1" applyAlignment="1">
      <alignment horizontal="center" vertical="center" readingOrder="2"/>
    </xf>
    <xf numFmtId="0" fontId="8" fillId="0" borderId="2" xfId="2" applyFont="1" applyBorder="1" applyAlignment="1">
      <alignment horizontal="right" vertical="center" readingOrder="2"/>
    </xf>
    <xf numFmtId="0" fontId="8" fillId="3" borderId="1" xfId="2" applyFont="1" applyFill="1" applyBorder="1" applyAlignment="1">
      <alignment horizontal="right" vertical="center" readingOrder="2"/>
    </xf>
    <xf numFmtId="0" fontId="7" fillId="3" borderId="1" xfId="0" applyFont="1" applyFill="1" applyBorder="1" applyAlignment="1">
      <alignment horizontal="center" vertical="center"/>
    </xf>
    <xf numFmtId="165" fontId="7" fillId="3" borderId="1" xfId="4" applyNumberFormat="1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vertical="center"/>
    </xf>
    <xf numFmtId="0" fontId="7" fillId="2" borderId="34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vertical="center"/>
    </xf>
    <xf numFmtId="2" fontId="7" fillId="2" borderId="34" xfId="0" applyNumberFormat="1" applyFont="1" applyFill="1" applyBorder="1" applyAlignment="1">
      <alignment vertical="center"/>
    </xf>
    <xf numFmtId="0" fontId="7" fillId="2" borderId="8" xfId="0" applyFont="1" applyFill="1" applyBorder="1" applyAlignment="1">
      <alignment vertical="center"/>
    </xf>
    <xf numFmtId="165" fontId="8" fillId="2" borderId="9" xfId="4" applyNumberFormat="1" applyFont="1" applyFill="1" applyBorder="1" applyAlignment="1">
      <alignment horizontal="center" vertical="center"/>
    </xf>
    <xf numFmtId="164" fontId="7" fillId="0" borderId="0" xfId="4" applyNumberFormat="1" applyFont="1" applyAlignment="1">
      <alignment horizontal="center" vertical="center"/>
    </xf>
    <xf numFmtId="2" fontId="8" fillId="2" borderId="5" xfId="0" applyNumberFormat="1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169" fontId="8" fillId="2" borderId="11" xfId="0" applyNumberFormat="1" applyFont="1" applyFill="1" applyBorder="1" applyAlignment="1">
      <alignment horizontal="center" vertical="center" wrapText="1"/>
    </xf>
    <xf numFmtId="169" fontId="8" fillId="2" borderId="22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169" fontId="8" fillId="2" borderId="5" xfId="0" applyNumberFormat="1" applyFont="1" applyFill="1" applyBorder="1" applyAlignment="1">
      <alignment horizontal="center" vertical="center" wrapText="1"/>
    </xf>
    <xf numFmtId="169" fontId="8" fillId="2" borderId="17" xfId="0" applyNumberFormat="1" applyFont="1" applyFill="1" applyBorder="1" applyAlignment="1">
      <alignment horizontal="center" vertical="center" wrapText="1"/>
    </xf>
    <xf numFmtId="169" fontId="8" fillId="2" borderId="7" xfId="0" applyNumberFormat="1" applyFont="1" applyFill="1" applyBorder="1" applyAlignment="1">
      <alignment horizontal="center" vertical="center" wrapText="1"/>
    </xf>
    <xf numFmtId="169" fontId="8" fillId="2" borderId="19" xfId="0" applyNumberFormat="1" applyFont="1" applyFill="1" applyBorder="1" applyAlignment="1">
      <alignment horizontal="center" vertical="center" wrapText="1"/>
    </xf>
    <xf numFmtId="169" fontId="8" fillId="2" borderId="8" xfId="0" applyNumberFormat="1" applyFont="1" applyFill="1" applyBorder="1" applyAlignment="1">
      <alignment horizontal="center" vertical="center"/>
    </xf>
    <xf numFmtId="169" fontId="8" fillId="2" borderId="9" xfId="0" applyNumberFormat="1" applyFont="1" applyFill="1" applyBorder="1" applyAlignment="1">
      <alignment horizontal="center" vertical="center"/>
    </xf>
    <xf numFmtId="169" fontId="8" fillId="2" borderId="10" xfId="0" applyNumberFormat="1" applyFont="1" applyFill="1" applyBorder="1" applyAlignment="1">
      <alignment horizontal="center" vertical="center"/>
    </xf>
    <xf numFmtId="169" fontId="8" fillId="2" borderId="12" xfId="0" applyNumberFormat="1" applyFont="1" applyFill="1" applyBorder="1" applyAlignment="1">
      <alignment horizontal="center" vertical="center" wrapText="1"/>
    </xf>
    <xf numFmtId="169" fontId="8" fillId="2" borderId="23" xfId="0" applyNumberFormat="1" applyFont="1" applyFill="1" applyBorder="1" applyAlignment="1">
      <alignment horizontal="center" vertical="center" wrapText="1"/>
    </xf>
    <xf numFmtId="169" fontId="8" fillId="2" borderId="13" xfId="0" applyNumberFormat="1" applyFont="1" applyFill="1" applyBorder="1" applyAlignment="1">
      <alignment horizontal="center" vertical="center" wrapText="1"/>
    </xf>
    <xf numFmtId="169" fontId="8" fillId="2" borderId="24" xfId="0" applyNumberFormat="1" applyFont="1" applyFill="1" applyBorder="1" applyAlignment="1">
      <alignment horizontal="center" vertical="center" wrapText="1"/>
    </xf>
    <xf numFmtId="169" fontId="8" fillId="2" borderId="14" xfId="0" applyNumberFormat="1" applyFont="1" applyFill="1" applyBorder="1" applyAlignment="1">
      <alignment horizontal="center" vertical="center" wrapText="1"/>
    </xf>
    <xf numFmtId="169" fontId="8" fillId="2" borderId="25" xfId="0" applyNumberFormat="1" applyFont="1" applyFill="1" applyBorder="1" applyAlignment="1">
      <alignment horizontal="center" vertical="center" wrapText="1"/>
    </xf>
    <xf numFmtId="169" fontId="8" fillId="2" borderId="15" xfId="0" applyNumberFormat="1" applyFont="1" applyFill="1" applyBorder="1" applyAlignment="1">
      <alignment horizontal="center" vertical="center" wrapText="1"/>
    </xf>
    <xf numFmtId="169" fontId="8" fillId="2" borderId="26" xfId="0" applyNumberFormat="1" applyFont="1" applyFill="1" applyBorder="1" applyAlignment="1">
      <alignment horizontal="center" vertical="center" wrapText="1"/>
    </xf>
  </cellXfs>
  <cellStyles count="6">
    <cellStyle name="Comma" xfId="4" builtinId="3"/>
    <cellStyle name="Comma 2" xfId="3"/>
    <cellStyle name="Normal" xfId="0" builtinId="0"/>
    <cellStyle name="Normal 2" xfId="5"/>
    <cellStyle name="Normal 2 2" xfId="1"/>
    <cellStyle name="Normal 3" xfId="2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1"/>
  <sheetViews>
    <sheetView rightToLeft="1" view="pageBreakPreview" zoomScaleNormal="100" zoomScaleSheetLayoutView="100" workbookViewId="0">
      <selection activeCell="B32" sqref="B32"/>
    </sheetView>
  </sheetViews>
  <sheetFormatPr defaultColWidth="44.125" defaultRowHeight="18" x14ac:dyDescent="0.25"/>
  <cols>
    <col min="1" max="1" width="15.625" style="5" customWidth="1"/>
    <col min="2" max="2" width="51" style="5" customWidth="1"/>
    <col min="3" max="3" width="5.75" style="5" customWidth="1"/>
    <col min="4" max="4" width="16.625" style="5" bestFit="1" customWidth="1"/>
    <col min="5" max="16384" width="44.125" style="5"/>
  </cols>
  <sheetData>
    <row r="2" spans="1:4" s="2" customFormat="1" x14ac:dyDescent="0.25">
      <c r="B2" s="3" t="s">
        <v>24</v>
      </c>
      <c r="D2" s="3">
        <v>1</v>
      </c>
    </row>
    <row r="4" spans="1:4" ht="29.25" customHeight="1" x14ac:dyDescent="0.25">
      <c r="A4" s="4"/>
      <c r="B4" s="24" t="s">
        <v>25</v>
      </c>
      <c r="C4" s="25"/>
      <c r="D4" s="24" t="s">
        <v>108</v>
      </c>
    </row>
    <row r="6" spans="1:4" ht="36" x14ac:dyDescent="0.25">
      <c r="A6" s="6" t="s">
        <v>28</v>
      </c>
      <c r="B6" s="7" t="s">
        <v>29</v>
      </c>
    </row>
    <row r="7" spans="1:4" ht="15" customHeight="1" x14ac:dyDescent="0.25">
      <c r="A7" s="6"/>
      <c r="B7" s="7"/>
    </row>
    <row r="8" spans="1:4" ht="24.95" customHeight="1" x14ac:dyDescent="0.25">
      <c r="B8" s="8" t="s">
        <v>109</v>
      </c>
      <c r="D8" s="19">
        <f>'7-2026'!X66+'7-2026'!T66</f>
        <v>545375.51000000013</v>
      </c>
    </row>
    <row r="9" spans="1:4" ht="24.95" customHeight="1" x14ac:dyDescent="0.25">
      <c r="B9" s="8" t="s">
        <v>110</v>
      </c>
      <c r="D9" s="19">
        <f>'7-2026'!AH66</f>
        <v>28395</v>
      </c>
    </row>
    <row r="10" spans="1:4" ht="36" x14ac:dyDescent="0.25">
      <c r="B10" s="10" t="s">
        <v>111</v>
      </c>
      <c r="D10" s="23">
        <f>D8*0.01</f>
        <v>5453.7551000000012</v>
      </c>
    </row>
    <row r="11" spans="1:4" ht="24.95" customHeight="1" x14ac:dyDescent="0.25">
      <c r="B11" s="8" t="s">
        <v>112</v>
      </c>
      <c r="D11" s="26">
        <f>(D8+D9+D10)*(2.5/1000)</f>
        <v>1448.0606627500001</v>
      </c>
    </row>
    <row r="12" spans="1:4" x14ac:dyDescent="0.25">
      <c r="D12" s="9"/>
    </row>
    <row r="13" spans="1:4" s="2" customFormat="1" x14ac:dyDescent="0.25">
      <c r="B13" s="12" t="s">
        <v>19</v>
      </c>
      <c r="D13" s="13">
        <f>SUM(D8:D12)</f>
        <v>580672.32576275012</v>
      </c>
    </row>
    <row r="14" spans="1:4" x14ac:dyDescent="0.25">
      <c r="D14" s="9"/>
    </row>
    <row r="15" spans="1:4" s="2" customFormat="1" ht="18" customHeight="1" x14ac:dyDescent="0.25">
      <c r="B15" s="2" t="s">
        <v>20</v>
      </c>
      <c r="D15" s="11">
        <f>D13*0.14</f>
        <v>81294.125606785019</v>
      </c>
    </row>
    <row r="17" spans="1:4" s="2" customFormat="1" x14ac:dyDescent="0.25">
      <c r="A17" s="3"/>
      <c r="B17" s="12" t="s">
        <v>21</v>
      </c>
      <c r="D17" s="14">
        <f>D13+D15</f>
        <v>661966.45136953518</v>
      </c>
    </row>
    <row r="19" spans="1:4" s="2" customFormat="1" x14ac:dyDescent="0.25">
      <c r="B19" s="2" t="s">
        <v>22</v>
      </c>
      <c r="D19" s="15"/>
    </row>
    <row r="20" spans="1:4" s="2" customFormat="1" x14ac:dyDescent="0.25">
      <c r="B20" s="2" t="s">
        <v>31</v>
      </c>
      <c r="D20" s="15"/>
    </row>
    <row r="21" spans="1:4" s="2" customFormat="1" x14ac:dyDescent="0.25">
      <c r="B21" s="2" t="s">
        <v>32</v>
      </c>
      <c r="D21" s="15"/>
    </row>
    <row r="22" spans="1:4" s="2" customFormat="1" x14ac:dyDescent="0.25">
      <c r="D22" s="16"/>
    </row>
    <row r="23" spans="1:4" s="2" customFormat="1" x14ac:dyDescent="0.25">
      <c r="B23" s="12" t="s">
        <v>23</v>
      </c>
      <c r="D23" s="14">
        <f>D17-D19-D20</f>
        <v>661966.45136953518</v>
      </c>
    </row>
    <row r="24" spans="1:4" x14ac:dyDescent="0.25">
      <c r="D24" s="17"/>
    </row>
    <row r="25" spans="1:4" x14ac:dyDescent="0.25">
      <c r="D25" s="17"/>
    </row>
    <row r="26" spans="1:4" x14ac:dyDescent="0.25">
      <c r="D26" s="17"/>
    </row>
    <row r="27" spans="1:4" s="2" customFormat="1" x14ac:dyDescent="0.25">
      <c r="B27" s="3" t="s">
        <v>24</v>
      </c>
      <c r="D27" s="3">
        <v>2</v>
      </c>
    </row>
    <row r="29" spans="1:4" x14ac:dyDescent="0.25">
      <c r="B29" s="1" t="s">
        <v>25</v>
      </c>
      <c r="D29" s="1" t="s">
        <v>108</v>
      </c>
    </row>
    <row r="31" spans="1:4" ht="36" x14ac:dyDescent="0.25">
      <c r="A31" s="6" t="s">
        <v>30</v>
      </c>
      <c r="B31" s="18" t="s">
        <v>113</v>
      </c>
      <c r="D31" s="19">
        <f>15000*100/114</f>
        <v>13157.894736842105</v>
      </c>
    </row>
    <row r="33" spans="2:4" x14ac:dyDescent="0.25">
      <c r="B33" s="2" t="s">
        <v>20</v>
      </c>
      <c r="D33" s="19">
        <f>D31*0.14</f>
        <v>1842.1052631578948</v>
      </c>
    </row>
    <row r="36" spans="2:4" s="2" customFormat="1" x14ac:dyDescent="0.25">
      <c r="B36" s="12" t="s">
        <v>26</v>
      </c>
      <c r="D36" s="14">
        <f>D31+D33</f>
        <v>15000</v>
      </c>
    </row>
    <row r="38" spans="2:4" s="2" customFormat="1" x14ac:dyDescent="0.25">
      <c r="B38" s="2" t="s">
        <v>27</v>
      </c>
      <c r="D38" s="22"/>
    </row>
    <row r="40" spans="2:4" s="2" customFormat="1" ht="18.75" thickBot="1" x14ac:dyDescent="0.3">
      <c r="B40" s="20" t="s">
        <v>23</v>
      </c>
      <c r="D40" s="21">
        <f>D36-D38</f>
        <v>15000</v>
      </c>
    </row>
    <row r="41" spans="2:4" ht="18.75" thickTop="1" x14ac:dyDescent="0.25"/>
  </sheetData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2"/>
  <sheetViews>
    <sheetView rightToLeft="1" tabSelected="1" topLeftCell="A50" zoomScale="55" zoomScaleNormal="55" workbookViewId="0">
      <selection activeCell="G28" sqref="G28"/>
    </sheetView>
  </sheetViews>
  <sheetFormatPr defaultColWidth="9" defaultRowHeight="23.25" x14ac:dyDescent="0.2"/>
  <cols>
    <col min="1" max="1" width="10.125" style="27" customWidth="1"/>
    <col min="2" max="2" width="13.75" style="27" hidden="1" customWidth="1"/>
    <col min="3" max="3" width="12.25" style="27" hidden="1" customWidth="1"/>
    <col min="4" max="4" width="37.625" style="27" customWidth="1"/>
    <col min="5" max="5" width="12.25" style="27" hidden="1" customWidth="1"/>
    <col min="6" max="6" width="13.25" style="27" hidden="1" customWidth="1"/>
    <col min="7" max="7" width="18.125" style="28" customWidth="1"/>
    <col min="8" max="8" width="18.25" style="27" customWidth="1"/>
    <col min="9" max="9" width="24" style="27" customWidth="1"/>
    <col min="10" max="11" width="21.125" style="30" customWidth="1"/>
    <col min="12" max="12" width="21.125" style="30" hidden="1" customWidth="1"/>
    <col min="13" max="14" width="21.125" style="30" customWidth="1"/>
    <col min="15" max="15" width="19.125" style="30" bestFit="1" customWidth="1"/>
    <col min="16" max="16" width="16.625" style="30" customWidth="1"/>
    <col min="17" max="18" width="19" style="30" customWidth="1"/>
    <col min="19" max="20" width="24" style="30" customWidth="1"/>
    <col min="21" max="21" width="17.625" style="30" customWidth="1"/>
    <col min="22" max="22" width="18.125" style="30" customWidth="1"/>
    <col min="23" max="23" width="19.125" style="30" bestFit="1" customWidth="1"/>
    <col min="24" max="24" width="21" style="30" bestFit="1" customWidth="1"/>
    <col min="25" max="25" width="24" style="30" bestFit="1" customWidth="1"/>
    <col min="26" max="26" width="21" style="30" bestFit="1" customWidth="1"/>
    <col min="27" max="27" width="24.125" style="30" bestFit="1" customWidth="1"/>
    <col min="28" max="28" width="20.875" style="30" bestFit="1" customWidth="1"/>
    <col min="29" max="29" width="19.375" style="30" customWidth="1"/>
    <col min="30" max="30" width="28.875" style="30" customWidth="1"/>
    <col min="31" max="31" width="23.125" style="30" hidden="1" customWidth="1"/>
    <col min="32" max="32" width="23.625" style="30" customWidth="1"/>
    <col min="33" max="33" width="25.625" style="30" customWidth="1"/>
    <col min="34" max="34" width="24" style="30" customWidth="1"/>
    <col min="35" max="16384" width="9" style="27"/>
  </cols>
  <sheetData>
    <row r="1" spans="1:34" ht="24" thickBot="1" x14ac:dyDescent="0.25">
      <c r="J1" s="29"/>
      <c r="K1" s="29"/>
      <c r="L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</row>
    <row r="2" spans="1:34" s="33" customFormat="1" ht="24" thickBot="1" x14ac:dyDescent="0.25">
      <c r="A2" s="72" t="s">
        <v>0</v>
      </c>
      <c r="B2" s="31"/>
      <c r="C2" s="31"/>
      <c r="D2" s="74" t="s">
        <v>34</v>
      </c>
      <c r="E2" s="76" t="s">
        <v>35</v>
      </c>
      <c r="F2" s="76" t="s">
        <v>36</v>
      </c>
      <c r="G2" s="68" t="s">
        <v>73</v>
      </c>
      <c r="H2" s="74" t="s">
        <v>37</v>
      </c>
      <c r="I2" s="74" t="s">
        <v>74</v>
      </c>
      <c r="J2" s="78" t="s">
        <v>38</v>
      </c>
      <c r="K2" s="78" t="s">
        <v>39</v>
      </c>
      <c r="L2" s="80" t="s">
        <v>40</v>
      </c>
      <c r="M2" s="82" t="s">
        <v>41</v>
      </c>
      <c r="N2" s="83"/>
      <c r="O2" s="83"/>
      <c r="P2" s="84"/>
      <c r="Q2" s="32"/>
      <c r="R2" s="32"/>
      <c r="S2" s="70" t="s">
        <v>42</v>
      </c>
      <c r="T2" s="82" t="s">
        <v>43</v>
      </c>
      <c r="U2" s="84"/>
      <c r="V2" s="85" t="s">
        <v>61</v>
      </c>
      <c r="W2" s="85" t="s">
        <v>44</v>
      </c>
      <c r="X2" s="70" t="s">
        <v>45</v>
      </c>
      <c r="Y2" s="87" t="s">
        <v>46</v>
      </c>
      <c r="Z2" s="89" t="s">
        <v>47</v>
      </c>
      <c r="AA2" s="78" t="s">
        <v>48</v>
      </c>
      <c r="AB2" s="91" t="s">
        <v>49</v>
      </c>
      <c r="AC2" s="70" t="s">
        <v>50</v>
      </c>
      <c r="AD2" s="70" t="s">
        <v>1</v>
      </c>
      <c r="AE2" s="70" t="s">
        <v>59</v>
      </c>
      <c r="AF2" s="70" t="s">
        <v>33</v>
      </c>
      <c r="AG2" s="70" t="s">
        <v>60</v>
      </c>
      <c r="AH2" s="70" t="s">
        <v>62</v>
      </c>
    </row>
    <row r="3" spans="1:34" s="42" customFormat="1" ht="70.5" thickBot="1" x14ac:dyDescent="0.25">
      <c r="A3" s="73"/>
      <c r="B3" s="34" t="s">
        <v>51</v>
      </c>
      <c r="C3" s="34" t="s">
        <v>52</v>
      </c>
      <c r="D3" s="75"/>
      <c r="E3" s="77"/>
      <c r="F3" s="77"/>
      <c r="G3" s="69"/>
      <c r="H3" s="75"/>
      <c r="I3" s="75"/>
      <c r="J3" s="79"/>
      <c r="K3" s="79"/>
      <c r="L3" s="81"/>
      <c r="M3" s="35" t="s">
        <v>53</v>
      </c>
      <c r="N3" s="36" t="s">
        <v>54</v>
      </c>
      <c r="O3" s="37" t="s">
        <v>75</v>
      </c>
      <c r="P3" s="38" t="s">
        <v>82</v>
      </c>
      <c r="Q3" s="39" t="s">
        <v>88</v>
      </c>
      <c r="R3" s="39" t="s">
        <v>93</v>
      </c>
      <c r="S3" s="71"/>
      <c r="T3" s="40" t="s">
        <v>56</v>
      </c>
      <c r="U3" s="41" t="s">
        <v>55</v>
      </c>
      <c r="V3" s="86"/>
      <c r="W3" s="86"/>
      <c r="X3" s="71"/>
      <c r="Y3" s="88"/>
      <c r="Z3" s="90"/>
      <c r="AA3" s="79"/>
      <c r="AB3" s="92"/>
      <c r="AC3" s="71"/>
      <c r="AD3" s="71"/>
      <c r="AE3" s="71"/>
      <c r="AF3" s="71"/>
      <c r="AG3" s="71"/>
      <c r="AH3" s="71"/>
    </row>
    <row r="4" spans="1:34" ht="27" customHeight="1" x14ac:dyDescent="0.2">
      <c r="A4" s="43">
        <v>1</v>
      </c>
      <c r="B4" s="44"/>
      <c r="C4" s="43">
        <v>1</v>
      </c>
      <c r="D4" s="45" t="s">
        <v>5</v>
      </c>
      <c r="E4" s="43">
        <v>1</v>
      </c>
      <c r="F4" s="44">
        <v>1</v>
      </c>
      <c r="G4" s="46"/>
      <c r="H4" s="44">
        <v>23153514</v>
      </c>
      <c r="I4" s="47">
        <v>5600</v>
      </c>
      <c r="J4" s="47">
        <f>5000</f>
        <v>5000</v>
      </c>
      <c r="K4" s="47">
        <v>600</v>
      </c>
      <c r="L4" s="48">
        <v>0</v>
      </c>
      <c r="M4" s="47">
        <f t="shared" ref="M4:M10" si="0">+J4*E4</f>
        <v>5000</v>
      </c>
      <c r="N4" s="47">
        <f t="shared" ref="N4:N10" si="1">+K4*E4</f>
        <v>600</v>
      </c>
      <c r="O4" s="47">
        <v>392.00000000000006</v>
      </c>
      <c r="P4" s="49">
        <v>0</v>
      </c>
      <c r="Q4" s="50">
        <v>599.20000000000005</v>
      </c>
      <c r="R4" s="50">
        <v>308.80000000000018</v>
      </c>
      <c r="S4" s="51">
        <f t="shared" ref="S4:S47" si="2">SUM(M4:R4)</f>
        <v>6900</v>
      </c>
      <c r="T4" s="52">
        <f t="shared" ref="T4:T34" si="3">(I4*F4*0.11)</f>
        <v>616</v>
      </c>
      <c r="U4" s="48">
        <v>0</v>
      </c>
      <c r="V4" s="50">
        <f t="shared" ref="V4:V34" si="4">ROUND(S4/30*G4,2)</f>
        <v>0</v>
      </c>
      <c r="W4" s="50">
        <f t="shared" ref="W4:W37" si="5">SUM(T4:U4)</f>
        <v>616</v>
      </c>
      <c r="X4" s="51">
        <f>S4-W4-V4</f>
        <v>6284</v>
      </c>
      <c r="Y4" s="53">
        <f t="shared" ref="Y4:Y34" si="6">IFERROR(X4/E4*12,0)</f>
        <v>75408</v>
      </c>
      <c r="Z4" s="47">
        <v>20000</v>
      </c>
      <c r="AA4" s="48">
        <f>+Y4-Z4</f>
        <v>55408</v>
      </c>
      <c r="AB4" s="49">
        <f>IF(AA4&lt;=0,0,IF(AA4&lt;=40000,0,IF(AA4&lt;=40000,(AA4-40000)*0%,IF(AA4&lt;=55000,(AA4-40000)*10%+0,IF(AA4&lt;=70000,(AA4-55000)*15%+0+1500,IF(AA4&lt;=200000,(AA4-70000)*20%+0+1500+2250,IF(AA4&lt;=400000,(AA4-200000)*22.5%+0+1500+2250+26000,IF(AA4&lt;=600000,(AA4-400000)*25%+0+1500+2250+26000+45000,IF(AA4&lt;=700000,(AA4-400000)*25%+750+1500+2250+26000+45000,IF(AA4&lt;=800000,(AA4-400000)*25%+4500+2250+26000+45000,IF(AA4&lt;=900000,(AA4-400000)*25%+9000+26000+45000,IF(AA4&lt;=1200000,(AA4-400000)*25%+40000+45000,IF(AA4&gt;1200000,(AA4-1200000)*27.5%+300000)))))))))))))</f>
        <v>1561.2</v>
      </c>
      <c r="AC4" s="54">
        <f t="shared" ref="AC4:AC34" si="7">+AB4/12*E4</f>
        <v>130.1</v>
      </c>
      <c r="AD4" s="55">
        <f t="shared" ref="AD4:AD40" si="8">S4*0.0005</f>
        <v>3.45</v>
      </c>
      <c r="AE4" s="55">
        <f>X4-AC4-AD4</f>
        <v>6150.45</v>
      </c>
      <c r="AF4" s="55">
        <f t="shared" ref="AF4:AF40" si="9">ROUND(AE4*3%,2)</f>
        <v>184.51</v>
      </c>
      <c r="AG4" s="55">
        <f t="shared" ref="AG4:AG40" si="10">AE4-AF4</f>
        <v>5965.94</v>
      </c>
      <c r="AH4" s="55">
        <f t="shared" ref="AH4:AH34" si="11">I4*0.1875</f>
        <v>1050</v>
      </c>
    </row>
    <row r="5" spans="1:34" ht="27" customHeight="1" x14ac:dyDescent="0.2">
      <c r="A5" s="43">
        <v>2</v>
      </c>
      <c r="B5" s="44"/>
      <c r="C5" s="43"/>
      <c r="D5" s="56" t="s">
        <v>2</v>
      </c>
      <c r="E5" s="43">
        <v>1</v>
      </c>
      <c r="F5" s="44">
        <v>1</v>
      </c>
      <c r="G5" s="46"/>
      <c r="H5" s="44"/>
      <c r="I5" s="47">
        <v>0</v>
      </c>
      <c r="J5" s="47">
        <f>22600*100/130</f>
        <v>17384.615384615383</v>
      </c>
      <c r="K5" s="47">
        <f>J5*0.3</f>
        <v>5215.3846153846143</v>
      </c>
      <c r="L5" s="48">
        <v>0</v>
      </c>
      <c r="M5" s="47">
        <f t="shared" si="0"/>
        <v>17384.615384615383</v>
      </c>
      <c r="N5" s="47">
        <f t="shared" si="1"/>
        <v>5215.3846153846143</v>
      </c>
      <c r="O5" s="47">
        <v>3122</v>
      </c>
      <c r="P5" s="49">
        <v>0</v>
      </c>
      <c r="Q5" s="50">
        <v>2572.1999999999998</v>
      </c>
      <c r="R5" s="50">
        <v>5.8000000000029104</v>
      </c>
      <c r="S5" s="51">
        <f t="shared" si="2"/>
        <v>28300</v>
      </c>
      <c r="T5" s="52">
        <f t="shared" si="3"/>
        <v>0</v>
      </c>
      <c r="U5" s="48">
        <v>0</v>
      </c>
      <c r="V5" s="50">
        <f t="shared" si="4"/>
        <v>0</v>
      </c>
      <c r="W5" s="50">
        <f t="shared" si="5"/>
        <v>0</v>
      </c>
      <c r="X5" s="51">
        <f>S5-W5-V5</f>
        <v>28300</v>
      </c>
      <c r="Y5" s="53">
        <f t="shared" si="6"/>
        <v>339600</v>
      </c>
      <c r="Z5" s="47">
        <v>0</v>
      </c>
      <c r="AA5" s="48">
        <f>+Y5-Z5</f>
        <v>339600</v>
      </c>
      <c r="AB5" s="50">
        <f>AA5*0.1</f>
        <v>33960</v>
      </c>
      <c r="AC5" s="54">
        <f t="shared" si="7"/>
        <v>2830</v>
      </c>
      <c r="AD5" s="55">
        <f t="shared" si="8"/>
        <v>14.15</v>
      </c>
      <c r="AE5" s="55">
        <f>X5-AC5-AD5</f>
        <v>25455.85</v>
      </c>
      <c r="AF5" s="55">
        <f t="shared" si="9"/>
        <v>763.68</v>
      </c>
      <c r="AG5" s="55">
        <f t="shared" si="10"/>
        <v>24692.17</v>
      </c>
      <c r="AH5" s="55">
        <f t="shared" si="11"/>
        <v>0</v>
      </c>
    </row>
    <row r="6" spans="1:34" ht="27" customHeight="1" x14ac:dyDescent="0.2">
      <c r="A6" s="43">
        <v>3</v>
      </c>
      <c r="B6" s="44"/>
      <c r="C6" s="43"/>
      <c r="D6" s="45" t="s">
        <v>66</v>
      </c>
      <c r="E6" s="43">
        <v>1</v>
      </c>
      <c r="F6" s="44">
        <v>1</v>
      </c>
      <c r="G6" s="46"/>
      <c r="H6" s="44"/>
      <c r="I6" s="47">
        <v>0</v>
      </c>
      <c r="J6" s="47">
        <f>7600*100/130</f>
        <v>5846.1538461538457</v>
      </c>
      <c r="K6" s="47">
        <f>J6*0.3</f>
        <v>1753.8461538461536</v>
      </c>
      <c r="L6" s="48">
        <v>0</v>
      </c>
      <c r="M6" s="47">
        <f t="shared" si="0"/>
        <v>5846.1538461538457</v>
      </c>
      <c r="N6" s="47">
        <f t="shared" si="1"/>
        <v>1753.8461538461536</v>
      </c>
      <c r="O6" s="47">
        <v>532</v>
      </c>
      <c r="P6" s="49">
        <v>0</v>
      </c>
      <c r="Q6" s="50">
        <v>813.19999999999993</v>
      </c>
      <c r="R6" s="50">
        <v>4.8000000000010914</v>
      </c>
      <c r="S6" s="51">
        <f t="shared" si="2"/>
        <v>8950</v>
      </c>
      <c r="T6" s="52">
        <f t="shared" si="3"/>
        <v>0</v>
      </c>
      <c r="U6" s="48">
        <v>0</v>
      </c>
      <c r="V6" s="50">
        <f t="shared" si="4"/>
        <v>0</v>
      </c>
      <c r="W6" s="50">
        <f t="shared" si="5"/>
        <v>0</v>
      </c>
      <c r="X6" s="51">
        <f t="shared" ref="X6:X10" si="12">S6-W6-V6</f>
        <v>8950</v>
      </c>
      <c r="Y6" s="53">
        <f t="shared" si="6"/>
        <v>107400</v>
      </c>
      <c r="Z6" s="47">
        <v>0</v>
      </c>
      <c r="AA6" s="48">
        <f t="shared" ref="AA6:AA28" si="13">+Y6-Z6</f>
        <v>107400</v>
      </c>
      <c r="AB6" s="49">
        <f>AA6*0.1</f>
        <v>10740</v>
      </c>
      <c r="AC6" s="54">
        <f t="shared" si="7"/>
        <v>895</v>
      </c>
      <c r="AD6" s="55">
        <f t="shared" si="8"/>
        <v>4.4750000000000005</v>
      </c>
      <c r="AE6" s="55">
        <f t="shared" ref="AE6:AE10" si="14">X6-AC6-AD6</f>
        <v>8050.5249999999996</v>
      </c>
      <c r="AF6" s="55">
        <f t="shared" si="9"/>
        <v>241.52</v>
      </c>
      <c r="AG6" s="55">
        <f t="shared" si="10"/>
        <v>7809.0049999999992</v>
      </c>
      <c r="AH6" s="55">
        <f t="shared" si="11"/>
        <v>0</v>
      </c>
    </row>
    <row r="7" spans="1:34" ht="27" customHeight="1" x14ac:dyDescent="0.2">
      <c r="A7" s="43">
        <v>4</v>
      </c>
      <c r="B7" s="44"/>
      <c r="C7" s="43"/>
      <c r="D7" s="45" t="s">
        <v>78</v>
      </c>
      <c r="E7" s="43">
        <v>1</v>
      </c>
      <c r="F7" s="44">
        <v>1</v>
      </c>
      <c r="G7" s="46"/>
      <c r="H7" s="44"/>
      <c r="I7" s="47">
        <v>0</v>
      </c>
      <c r="J7" s="47">
        <f>6600*100/130</f>
        <v>5076.9230769230771</v>
      </c>
      <c r="K7" s="47">
        <f>J7*0.3</f>
        <v>1523.0769230769231</v>
      </c>
      <c r="L7" s="48">
        <v>0</v>
      </c>
      <c r="M7" s="47">
        <f>+J7*E7</f>
        <v>5076.9230769230771</v>
      </c>
      <c r="N7" s="47">
        <f>+K7*E7</f>
        <v>1523.0769230769231</v>
      </c>
      <c r="O7" s="47">
        <v>462.00000000000006</v>
      </c>
      <c r="P7" s="49">
        <v>0</v>
      </c>
      <c r="Q7" s="50">
        <v>706.2</v>
      </c>
      <c r="R7" s="50">
        <v>1.8000000000001819</v>
      </c>
      <c r="S7" s="51">
        <f t="shared" si="2"/>
        <v>7770</v>
      </c>
      <c r="T7" s="52">
        <f t="shared" si="3"/>
        <v>0</v>
      </c>
      <c r="U7" s="48">
        <v>0</v>
      </c>
      <c r="V7" s="50">
        <f t="shared" si="4"/>
        <v>0</v>
      </c>
      <c r="W7" s="50">
        <f>SUM(T7:U7)</f>
        <v>0</v>
      </c>
      <c r="X7" s="51">
        <f>S7-W7-V7</f>
        <v>7770</v>
      </c>
      <c r="Y7" s="53">
        <f t="shared" si="6"/>
        <v>93240</v>
      </c>
      <c r="Z7" s="47">
        <v>0</v>
      </c>
      <c r="AA7" s="48">
        <f>+Y7-Z7</f>
        <v>93240</v>
      </c>
      <c r="AB7" s="50">
        <f>AA7*0.1</f>
        <v>9324</v>
      </c>
      <c r="AC7" s="54">
        <f t="shared" si="7"/>
        <v>777</v>
      </c>
      <c r="AD7" s="55">
        <f t="shared" si="8"/>
        <v>3.8850000000000002</v>
      </c>
      <c r="AE7" s="55">
        <f>X7-AC7-AD7</f>
        <v>6989.1149999999998</v>
      </c>
      <c r="AF7" s="55">
        <f t="shared" si="9"/>
        <v>209.67</v>
      </c>
      <c r="AG7" s="55">
        <f t="shared" si="10"/>
        <v>6779.4449999999997</v>
      </c>
      <c r="AH7" s="55">
        <f t="shared" si="11"/>
        <v>0</v>
      </c>
    </row>
    <row r="8" spans="1:34" ht="27" customHeight="1" x14ac:dyDescent="0.2">
      <c r="A8" s="43">
        <v>5</v>
      </c>
      <c r="B8" s="44"/>
      <c r="C8" s="43">
        <v>1</v>
      </c>
      <c r="D8" s="45" t="s">
        <v>77</v>
      </c>
      <c r="E8" s="43">
        <v>1</v>
      </c>
      <c r="F8" s="44">
        <v>1</v>
      </c>
      <c r="G8" s="46"/>
      <c r="H8" s="44">
        <v>75334962</v>
      </c>
      <c r="I8" s="47">
        <v>6900</v>
      </c>
      <c r="J8" s="47">
        <v>4615</v>
      </c>
      <c r="K8" s="47">
        <f>7100-4615</f>
        <v>2485</v>
      </c>
      <c r="L8" s="48">
        <v>0</v>
      </c>
      <c r="M8" s="47">
        <f>+J8*E8</f>
        <v>4615</v>
      </c>
      <c r="N8" s="47">
        <f>+K8*E8</f>
        <v>2485</v>
      </c>
      <c r="O8" s="47">
        <v>497.00000000000006</v>
      </c>
      <c r="P8" s="49">
        <v>213</v>
      </c>
      <c r="Q8" s="50">
        <v>781</v>
      </c>
      <c r="R8" s="50">
        <v>9</v>
      </c>
      <c r="S8" s="51">
        <f t="shared" si="2"/>
        <v>8600</v>
      </c>
      <c r="T8" s="52">
        <f t="shared" si="3"/>
        <v>759</v>
      </c>
      <c r="U8" s="48">
        <v>0</v>
      </c>
      <c r="V8" s="50">
        <f t="shared" si="4"/>
        <v>0</v>
      </c>
      <c r="W8" s="50">
        <f>SUM(T8:U8)</f>
        <v>759</v>
      </c>
      <c r="X8" s="51">
        <f>S8-W8-V8</f>
        <v>7841</v>
      </c>
      <c r="Y8" s="53">
        <f t="shared" si="6"/>
        <v>94092</v>
      </c>
      <c r="Z8" s="47">
        <v>20000</v>
      </c>
      <c r="AA8" s="48">
        <f>+Y8-Z8</f>
        <v>74092</v>
      </c>
      <c r="AB8" s="49">
        <f>IF(AA8&lt;=0,0,IF(AA8&lt;=40000,0,IF(AA8&lt;=40000,(AA8-40000)*0%,IF(AA8&lt;=55000,(AA8-40000)*10%+0,IF(AA8&lt;=70000,(AA8-55000)*15%+0+1500,IF(AA8&lt;=200000,(AA8-70000)*20%+0+1500+2250,IF(AA8&lt;=400000,(AA8-200000)*22.5%+0+1500+2250+26000,IF(AA8&lt;=600000,(AA8-400000)*25%+0+1500+2250+26000+45000,IF(AA8&lt;=700000,(AA8-400000)*25%+750+1500+2250+26000+45000,IF(AA8&lt;=800000,(AA8-400000)*25%+4500+2250+26000+45000,IF(AA8&lt;=900000,(AA8-400000)*25%+9000+26000+45000,IF(AA8&lt;=1200000,(AA8-400000)*25%+40000+45000,IF(AA8&gt;1200000,(AA8-1200000)*27.5%+300000)))))))))))))</f>
        <v>4568.3999999999996</v>
      </c>
      <c r="AC8" s="54">
        <f t="shared" si="7"/>
        <v>380.7</v>
      </c>
      <c r="AD8" s="55">
        <f t="shared" si="8"/>
        <v>4.3</v>
      </c>
      <c r="AE8" s="55">
        <f>X8-AC8-AD8</f>
        <v>7456</v>
      </c>
      <c r="AF8" s="55">
        <f t="shared" si="9"/>
        <v>223.68</v>
      </c>
      <c r="AG8" s="55">
        <f t="shared" si="10"/>
        <v>7232.32</v>
      </c>
      <c r="AH8" s="55">
        <f t="shared" si="11"/>
        <v>1293.75</v>
      </c>
    </row>
    <row r="9" spans="1:34" ht="27" customHeight="1" x14ac:dyDescent="0.2">
      <c r="A9" s="43">
        <v>6</v>
      </c>
      <c r="B9" s="44"/>
      <c r="C9" s="43"/>
      <c r="D9" s="45" t="s">
        <v>13</v>
      </c>
      <c r="E9" s="43">
        <v>1</v>
      </c>
      <c r="F9" s="44">
        <v>1</v>
      </c>
      <c r="G9" s="46"/>
      <c r="H9" s="44"/>
      <c r="I9" s="47">
        <v>0</v>
      </c>
      <c r="J9" s="47">
        <f>6100*100/130</f>
        <v>4692.3076923076924</v>
      </c>
      <c r="K9" s="47">
        <f>J9*0.3</f>
        <v>1407.6923076923076</v>
      </c>
      <c r="L9" s="48">
        <v>0</v>
      </c>
      <c r="M9" s="47">
        <f t="shared" si="0"/>
        <v>4692.3076923076924</v>
      </c>
      <c r="N9" s="47">
        <f t="shared" si="1"/>
        <v>1407.6923076923076</v>
      </c>
      <c r="O9" s="47">
        <v>427.00000000000006</v>
      </c>
      <c r="P9" s="49">
        <v>0</v>
      </c>
      <c r="Q9" s="50">
        <v>652.70000000000005</v>
      </c>
      <c r="R9" s="50">
        <v>0.3000000000001819</v>
      </c>
      <c r="S9" s="51">
        <f t="shared" si="2"/>
        <v>7180</v>
      </c>
      <c r="T9" s="52">
        <f t="shared" si="3"/>
        <v>0</v>
      </c>
      <c r="U9" s="48">
        <v>0</v>
      </c>
      <c r="V9" s="50">
        <f t="shared" si="4"/>
        <v>0</v>
      </c>
      <c r="W9" s="50">
        <f t="shared" si="5"/>
        <v>0</v>
      </c>
      <c r="X9" s="51">
        <f t="shared" si="12"/>
        <v>7180</v>
      </c>
      <c r="Y9" s="53">
        <f t="shared" si="6"/>
        <v>86160</v>
      </c>
      <c r="Z9" s="47">
        <v>0</v>
      </c>
      <c r="AA9" s="48">
        <f t="shared" si="13"/>
        <v>86160</v>
      </c>
      <c r="AB9" s="50">
        <f>AA9*0.1</f>
        <v>8616</v>
      </c>
      <c r="AC9" s="54">
        <f t="shared" si="7"/>
        <v>718</v>
      </c>
      <c r="AD9" s="55">
        <f t="shared" si="8"/>
        <v>3.59</v>
      </c>
      <c r="AE9" s="55">
        <f t="shared" si="14"/>
        <v>6458.41</v>
      </c>
      <c r="AF9" s="55">
        <f t="shared" si="9"/>
        <v>193.75</v>
      </c>
      <c r="AG9" s="55">
        <f t="shared" si="10"/>
        <v>6264.66</v>
      </c>
      <c r="AH9" s="55">
        <f t="shared" si="11"/>
        <v>0</v>
      </c>
    </row>
    <row r="10" spans="1:34" ht="27" customHeight="1" x14ac:dyDescent="0.2">
      <c r="A10" s="43">
        <v>7</v>
      </c>
      <c r="B10" s="44"/>
      <c r="C10" s="43">
        <v>1</v>
      </c>
      <c r="D10" s="45" t="s">
        <v>84</v>
      </c>
      <c r="E10" s="43">
        <v>1</v>
      </c>
      <c r="F10" s="44">
        <v>1</v>
      </c>
      <c r="G10" s="46"/>
      <c r="H10" s="44">
        <v>75471319</v>
      </c>
      <c r="I10" s="47">
        <v>5800</v>
      </c>
      <c r="J10" s="47">
        <v>3077</v>
      </c>
      <c r="K10" s="47">
        <f>6100-3077</f>
        <v>3023</v>
      </c>
      <c r="L10" s="48">
        <v>0</v>
      </c>
      <c r="M10" s="47">
        <f t="shared" si="0"/>
        <v>3077</v>
      </c>
      <c r="N10" s="47">
        <f t="shared" si="1"/>
        <v>3023</v>
      </c>
      <c r="O10" s="47">
        <v>427.00000000000006</v>
      </c>
      <c r="P10" s="49">
        <v>0</v>
      </c>
      <c r="Q10" s="50">
        <v>652.70000000000005</v>
      </c>
      <c r="R10" s="50">
        <v>0.3000000000001819</v>
      </c>
      <c r="S10" s="51">
        <f t="shared" si="2"/>
        <v>7180</v>
      </c>
      <c r="T10" s="52">
        <f t="shared" si="3"/>
        <v>638</v>
      </c>
      <c r="U10" s="48">
        <v>0</v>
      </c>
      <c r="V10" s="50">
        <f t="shared" si="4"/>
        <v>0</v>
      </c>
      <c r="W10" s="50">
        <f t="shared" si="5"/>
        <v>638</v>
      </c>
      <c r="X10" s="51">
        <f t="shared" si="12"/>
        <v>6542</v>
      </c>
      <c r="Y10" s="53">
        <f t="shared" si="6"/>
        <v>78504</v>
      </c>
      <c r="Z10" s="47">
        <v>20000</v>
      </c>
      <c r="AA10" s="48">
        <f t="shared" si="13"/>
        <v>58504</v>
      </c>
      <c r="AB10" s="49">
        <f t="shared" ref="AB10" si="15">IF(AA10&lt;=0,0,IF(AA10&lt;=40000,0,IF(AA10&lt;=40000,(AA10-40000)*0%,IF(AA10&lt;=55000,(AA10-40000)*10%+0,IF(AA10&lt;=70000,(AA10-55000)*15%+0+1500,IF(AA10&lt;=200000,(AA10-70000)*20%+0+1500+2250,IF(AA10&lt;=400000,(AA10-200000)*22.5%+0+1500+2250+26000,IF(AA10&lt;=600000,(AA10-400000)*25%+0+1500+2250+26000+45000,IF(AA10&lt;=700000,(AA10-400000)*25%+750+1500+2250+26000+45000,IF(AA10&lt;=800000,(AA10-400000)*25%+4500+2250+26000+45000,IF(AA10&lt;=900000,(AA10-400000)*25%+9000+26000+45000,IF(AA10&lt;=1200000,(AA10-400000)*25%+40000+45000,IF(AA10&gt;1200000,(AA10-1200000)*27.5%+300000)))))))))))))</f>
        <v>2025.6</v>
      </c>
      <c r="AC10" s="54">
        <f t="shared" si="7"/>
        <v>168.79999999999998</v>
      </c>
      <c r="AD10" s="55">
        <f t="shared" si="8"/>
        <v>3.59</v>
      </c>
      <c r="AE10" s="55">
        <f t="shared" si="14"/>
        <v>6369.61</v>
      </c>
      <c r="AF10" s="55">
        <f t="shared" si="9"/>
        <v>191.09</v>
      </c>
      <c r="AG10" s="55">
        <f t="shared" si="10"/>
        <v>6178.5199999999995</v>
      </c>
      <c r="AH10" s="55">
        <f t="shared" si="11"/>
        <v>1087.5</v>
      </c>
    </row>
    <row r="11" spans="1:34" ht="27" customHeight="1" x14ac:dyDescent="0.2">
      <c r="A11" s="43">
        <v>8</v>
      </c>
      <c r="B11" s="44"/>
      <c r="C11" s="43"/>
      <c r="D11" s="45" t="s">
        <v>79</v>
      </c>
      <c r="E11" s="43">
        <v>1</v>
      </c>
      <c r="F11" s="44">
        <v>1</v>
      </c>
      <c r="G11" s="46"/>
      <c r="H11" s="44"/>
      <c r="I11" s="47">
        <v>0</v>
      </c>
      <c r="J11" s="47">
        <f>15600*100/130</f>
        <v>12000</v>
      </c>
      <c r="K11" s="47">
        <f>J11*0.3</f>
        <v>3600</v>
      </c>
      <c r="L11" s="48">
        <v>0</v>
      </c>
      <c r="M11" s="47">
        <f>+J11*E11</f>
        <v>12000</v>
      </c>
      <c r="N11" s="47">
        <f>+K11*E11</f>
        <v>3600</v>
      </c>
      <c r="O11" s="47">
        <v>1092</v>
      </c>
      <c r="P11" s="49">
        <v>0</v>
      </c>
      <c r="Q11" s="50">
        <v>1669.2</v>
      </c>
      <c r="R11" s="50">
        <v>8.7999999999992724</v>
      </c>
      <c r="S11" s="51">
        <f t="shared" si="2"/>
        <v>18370</v>
      </c>
      <c r="T11" s="52">
        <f t="shared" si="3"/>
        <v>0</v>
      </c>
      <c r="U11" s="48">
        <v>0</v>
      </c>
      <c r="V11" s="50">
        <f t="shared" si="4"/>
        <v>0</v>
      </c>
      <c r="W11" s="50">
        <f>SUM(T11:U11)</f>
        <v>0</v>
      </c>
      <c r="X11" s="51">
        <f>S11-W11-V11</f>
        <v>18370</v>
      </c>
      <c r="Y11" s="53">
        <f t="shared" si="6"/>
        <v>220440</v>
      </c>
      <c r="Z11" s="47">
        <v>0</v>
      </c>
      <c r="AA11" s="48">
        <f>+Y11-Z11</f>
        <v>220440</v>
      </c>
      <c r="AB11" s="49">
        <f>AA11*0.1</f>
        <v>22044</v>
      </c>
      <c r="AC11" s="54">
        <f t="shared" si="7"/>
        <v>1837</v>
      </c>
      <c r="AD11" s="55">
        <f t="shared" si="8"/>
        <v>9.1850000000000005</v>
      </c>
      <c r="AE11" s="55">
        <f>X11-AC11-AD11</f>
        <v>16523.814999999999</v>
      </c>
      <c r="AF11" s="55">
        <f t="shared" si="9"/>
        <v>495.71</v>
      </c>
      <c r="AG11" s="55">
        <f t="shared" si="10"/>
        <v>16028.105</v>
      </c>
      <c r="AH11" s="55">
        <f t="shared" si="11"/>
        <v>0</v>
      </c>
    </row>
    <row r="12" spans="1:34" ht="27" customHeight="1" x14ac:dyDescent="0.2">
      <c r="A12" s="43">
        <v>9</v>
      </c>
      <c r="B12" s="44"/>
      <c r="C12" s="43">
        <v>1</v>
      </c>
      <c r="D12" s="45" t="s">
        <v>57</v>
      </c>
      <c r="E12" s="43">
        <v>1</v>
      </c>
      <c r="F12" s="44">
        <v>1</v>
      </c>
      <c r="G12" s="46">
        <v>1.5</v>
      </c>
      <c r="H12" s="44">
        <v>83993542</v>
      </c>
      <c r="I12" s="47">
        <v>5800</v>
      </c>
      <c r="J12" s="47">
        <v>3077</v>
      </c>
      <c r="K12" s="47">
        <f>6100-J12</f>
        <v>3023</v>
      </c>
      <c r="L12" s="48">
        <v>0</v>
      </c>
      <c r="M12" s="47">
        <f t="shared" ref="M12:M29" si="16">+J12*E12</f>
        <v>3077</v>
      </c>
      <c r="N12" s="47">
        <f t="shared" ref="N12:N16" si="17">+K12*E12</f>
        <v>3023</v>
      </c>
      <c r="O12" s="47">
        <v>427.00000000000006</v>
      </c>
      <c r="P12" s="49">
        <v>0</v>
      </c>
      <c r="Q12" s="50">
        <v>652.70000000000005</v>
      </c>
      <c r="R12" s="50">
        <v>0.3000000000001819</v>
      </c>
      <c r="S12" s="51">
        <f t="shared" si="2"/>
        <v>7180</v>
      </c>
      <c r="T12" s="52">
        <f t="shared" si="3"/>
        <v>638</v>
      </c>
      <c r="U12" s="48">
        <v>0</v>
      </c>
      <c r="V12" s="50">
        <f t="shared" si="4"/>
        <v>359</v>
      </c>
      <c r="W12" s="50">
        <f t="shared" si="5"/>
        <v>638</v>
      </c>
      <c r="X12" s="51">
        <f t="shared" ref="X12:X20" si="18">S12-W12-V12</f>
        <v>6183</v>
      </c>
      <c r="Y12" s="53">
        <f t="shared" si="6"/>
        <v>74196</v>
      </c>
      <c r="Z12" s="47">
        <v>20000</v>
      </c>
      <c r="AA12" s="48">
        <f t="shared" si="13"/>
        <v>54196</v>
      </c>
      <c r="AB12" s="49">
        <f t="shared" ref="AB12:AB14" si="19">IF(AA12&lt;=0,0,IF(AA12&lt;=40000,0,IF(AA12&lt;=40000,(AA12-40000)*0%,IF(AA12&lt;=55000,(AA12-40000)*10%+0,IF(AA12&lt;=70000,(AA12-55000)*15%+0+1500,IF(AA12&lt;=200000,(AA12-70000)*20%+0+1500+2250,IF(AA12&lt;=400000,(AA12-200000)*22.5%+0+1500+2250+26000,IF(AA12&lt;=600000,(AA12-400000)*25%+0+1500+2250+26000+45000,IF(AA12&lt;=700000,(AA12-400000)*25%+750+1500+2250+26000+45000,IF(AA12&lt;=800000,(AA12-400000)*25%+4500+2250+26000+45000,IF(AA12&lt;=900000,(AA12-400000)*25%+9000+26000+45000,IF(AA12&lt;=1200000,(AA12-400000)*25%+40000+45000,IF(AA12&gt;1200000,(AA12-1200000)*27.5%+300000)))))))))))))</f>
        <v>1419.6000000000001</v>
      </c>
      <c r="AC12" s="54">
        <f t="shared" si="7"/>
        <v>118.30000000000001</v>
      </c>
      <c r="AD12" s="55">
        <f t="shared" si="8"/>
        <v>3.59</v>
      </c>
      <c r="AE12" s="55">
        <f t="shared" ref="AE12:AE21" si="20">X12-AC12-AD12</f>
        <v>6061.11</v>
      </c>
      <c r="AF12" s="55">
        <f t="shared" si="9"/>
        <v>181.83</v>
      </c>
      <c r="AG12" s="55">
        <f t="shared" si="10"/>
        <v>5879.28</v>
      </c>
      <c r="AH12" s="55">
        <f t="shared" si="11"/>
        <v>1087.5</v>
      </c>
    </row>
    <row r="13" spans="1:34" ht="27" customHeight="1" x14ac:dyDescent="0.2">
      <c r="A13" s="43">
        <v>10</v>
      </c>
      <c r="B13" s="44"/>
      <c r="C13" s="43"/>
      <c r="D13" s="45" t="s">
        <v>72</v>
      </c>
      <c r="E13" s="43">
        <v>1</v>
      </c>
      <c r="F13" s="44">
        <v>1</v>
      </c>
      <c r="G13" s="46"/>
      <c r="H13" s="44">
        <v>21814974</v>
      </c>
      <c r="I13" s="47">
        <v>6000</v>
      </c>
      <c r="J13" s="47">
        <v>3077</v>
      </c>
      <c r="K13" s="47">
        <v>3023</v>
      </c>
      <c r="L13" s="48">
        <v>0</v>
      </c>
      <c r="M13" s="47">
        <f t="shared" si="16"/>
        <v>3077</v>
      </c>
      <c r="N13" s="47">
        <f t="shared" si="17"/>
        <v>3023</v>
      </c>
      <c r="O13" s="47">
        <v>427.00000000000006</v>
      </c>
      <c r="P13" s="49">
        <v>183</v>
      </c>
      <c r="Q13" s="50">
        <v>671</v>
      </c>
      <c r="R13" s="50">
        <v>9</v>
      </c>
      <c r="S13" s="51">
        <f t="shared" si="2"/>
        <v>7390</v>
      </c>
      <c r="T13" s="52">
        <f t="shared" si="3"/>
        <v>660</v>
      </c>
      <c r="U13" s="48">
        <v>0</v>
      </c>
      <c r="V13" s="50">
        <f t="shared" si="4"/>
        <v>0</v>
      </c>
      <c r="W13" s="50">
        <f t="shared" si="5"/>
        <v>660</v>
      </c>
      <c r="X13" s="51">
        <f t="shared" si="18"/>
        <v>6730</v>
      </c>
      <c r="Y13" s="53">
        <f t="shared" si="6"/>
        <v>80760</v>
      </c>
      <c r="Z13" s="47">
        <v>20000</v>
      </c>
      <c r="AA13" s="48">
        <f t="shared" si="13"/>
        <v>60760</v>
      </c>
      <c r="AB13" s="49">
        <f t="shared" si="19"/>
        <v>2364</v>
      </c>
      <c r="AC13" s="54">
        <f t="shared" si="7"/>
        <v>197</v>
      </c>
      <c r="AD13" s="55">
        <f t="shared" si="8"/>
        <v>3.6950000000000003</v>
      </c>
      <c r="AE13" s="55">
        <f t="shared" si="20"/>
        <v>6529.3050000000003</v>
      </c>
      <c r="AF13" s="55">
        <f t="shared" si="9"/>
        <v>195.88</v>
      </c>
      <c r="AG13" s="55">
        <f t="shared" si="10"/>
        <v>6333.4250000000002</v>
      </c>
      <c r="AH13" s="55">
        <f t="shared" si="11"/>
        <v>1125</v>
      </c>
    </row>
    <row r="14" spans="1:34" ht="27" customHeight="1" x14ac:dyDescent="0.2">
      <c r="A14" s="43">
        <v>11</v>
      </c>
      <c r="B14" s="44"/>
      <c r="C14" s="43">
        <v>1</v>
      </c>
      <c r="D14" s="45" t="s">
        <v>4</v>
      </c>
      <c r="E14" s="43">
        <v>1</v>
      </c>
      <c r="F14" s="44">
        <v>1</v>
      </c>
      <c r="G14" s="46"/>
      <c r="H14" s="44">
        <v>82531691</v>
      </c>
      <c r="I14" s="47">
        <v>6000</v>
      </c>
      <c r="J14" s="47">
        <f>2307</f>
        <v>2307</v>
      </c>
      <c r="K14" s="47">
        <f>6100-J14</f>
        <v>3793</v>
      </c>
      <c r="L14" s="48">
        <v>0</v>
      </c>
      <c r="M14" s="47">
        <f t="shared" si="16"/>
        <v>2307</v>
      </c>
      <c r="N14" s="47">
        <f t="shared" si="17"/>
        <v>3793</v>
      </c>
      <c r="O14" s="47">
        <v>427.00000000000006</v>
      </c>
      <c r="P14" s="49">
        <v>183</v>
      </c>
      <c r="Q14" s="50">
        <v>671</v>
      </c>
      <c r="R14" s="50">
        <v>9</v>
      </c>
      <c r="S14" s="51">
        <f t="shared" si="2"/>
        <v>7390</v>
      </c>
      <c r="T14" s="52">
        <f t="shared" si="3"/>
        <v>660</v>
      </c>
      <c r="U14" s="48">
        <v>0</v>
      </c>
      <c r="V14" s="50">
        <f t="shared" si="4"/>
        <v>0</v>
      </c>
      <c r="W14" s="50">
        <f t="shared" si="5"/>
        <v>660</v>
      </c>
      <c r="X14" s="51">
        <f t="shared" si="18"/>
        <v>6730</v>
      </c>
      <c r="Y14" s="53">
        <f t="shared" si="6"/>
        <v>80760</v>
      </c>
      <c r="Z14" s="47">
        <v>20000</v>
      </c>
      <c r="AA14" s="48">
        <f t="shared" si="13"/>
        <v>60760</v>
      </c>
      <c r="AB14" s="49">
        <f t="shared" si="19"/>
        <v>2364</v>
      </c>
      <c r="AC14" s="54">
        <f t="shared" si="7"/>
        <v>197</v>
      </c>
      <c r="AD14" s="55">
        <f t="shared" si="8"/>
        <v>3.6950000000000003</v>
      </c>
      <c r="AE14" s="55">
        <f t="shared" si="20"/>
        <v>6529.3050000000003</v>
      </c>
      <c r="AF14" s="55">
        <f t="shared" si="9"/>
        <v>195.88</v>
      </c>
      <c r="AG14" s="55">
        <f t="shared" si="10"/>
        <v>6333.4250000000002</v>
      </c>
      <c r="AH14" s="55">
        <f t="shared" si="11"/>
        <v>1125</v>
      </c>
    </row>
    <row r="15" spans="1:34" ht="27" customHeight="1" x14ac:dyDescent="0.2">
      <c r="A15" s="43">
        <v>12</v>
      </c>
      <c r="B15" s="44"/>
      <c r="C15" s="43"/>
      <c r="D15" s="45" t="s">
        <v>12</v>
      </c>
      <c r="E15" s="43">
        <v>1</v>
      </c>
      <c r="F15" s="44">
        <v>1</v>
      </c>
      <c r="G15" s="46"/>
      <c r="H15" s="44"/>
      <c r="I15" s="47">
        <v>0</v>
      </c>
      <c r="J15" s="47">
        <f>6100*100/130</f>
        <v>4692.3076923076924</v>
      </c>
      <c r="K15" s="47">
        <f>6100-J15</f>
        <v>1407.6923076923076</v>
      </c>
      <c r="L15" s="48">
        <v>0</v>
      </c>
      <c r="M15" s="47">
        <f t="shared" si="16"/>
        <v>4692.3076923076924</v>
      </c>
      <c r="N15" s="47">
        <f t="shared" si="17"/>
        <v>1407.6923076923076</v>
      </c>
      <c r="O15" s="47">
        <v>427.00000000000006</v>
      </c>
      <c r="P15" s="49">
        <v>0</v>
      </c>
      <c r="Q15" s="50">
        <v>652.70000000000005</v>
      </c>
      <c r="R15" s="50">
        <v>0.3000000000001819</v>
      </c>
      <c r="S15" s="51">
        <f t="shared" si="2"/>
        <v>7180</v>
      </c>
      <c r="T15" s="52">
        <f t="shared" si="3"/>
        <v>0</v>
      </c>
      <c r="U15" s="48">
        <v>0</v>
      </c>
      <c r="V15" s="50">
        <f t="shared" si="4"/>
        <v>0</v>
      </c>
      <c r="W15" s="50">
        <f t="shared" si="5"/>
        <v>0</v>
      </c>
      <c r="X15" s="51">
        <f t="shared" si="18"/>
        <v>7180</v>
      </c>
      <c r="Y15" s="53">
        <f t="shared" si="6"/>
        <v>86160</v>
      </c>
      <c r="Z15" s="47">
        <v>0</v>
      </c>
      <c r="AA15" s="48">
        <f t="shared" si="13"/>
        <v>86160</v>
      </c>
      <c r="AB15" s="50">
        <f>AA15*0.1</f>
        <v>8616</v>
      </c>
      <c r="AC15" s="54">
        <f t="shared" si="7"/>
        <v>718</v>
      </c>
      <c r="AD15" s="55">
        <f t="shared" si="8"/>
        <v>3.59</v>
      </c>
      <c r="AE15" s="55">
        <f t="shared" si="20"/>
        <v>6458.41</v>
      </c>
      <c r="AF15" s="55">
        <f t="shared" si="9"/>
        <v>193.75</v>
      </c>
      <c r="AG15" s="55">
        <f t="shared" si="10"/>
        <v>6264.66</v>
      </c>
      <c r="AH15" s="55">
        <f t="shared" si="11"/>
        <v>0</v>
      </c>
    </row>
    <row r="16" spans="1:34" ht="27" customHeight="1" x14ac:dyDescent="0.2">
      <c r="A16" s="43">
        <v>13</v>
      </c>
      <c r="B16" s="44"/>
      <c r="C16" s="43">
        <v>1</v>
      </c>
      <c r="D16" s="45" t="s">
        <v>10</v>
      </c>
      <c r="E16" s="43">
        <v>1</v>
      </c>
      <c r="F16" s="44">
        <v>1</v>
      </c>
      <c r="G16" s="46"/>
      <c r="H16" s="44">
        <v>21814974</v>
      </c>
      <c r="I16" s="47">
        <v>5600</v>
      </c>
      <c r="J16" s="47">
        <v>4000</v>
      </c>
      <c r="K16" s="47">
        <v>1600</v>
      </c>
      <c r="L16" s="48">
        <v>0</v>
      </c>
      <c r="M16" s="47">
        <f t="shared" si="16"/>
        <v>4000</v>
      </c>
      <c r="N16" s="47">
        <f t="shared" si="17"/>
        <v>1600</v>
      </c>
      <c r="O16" s="47">
        <v>392.00000000000006</v>
      </c>
      <c r="P16" s="49">
        <v>0</v>
      </c>
      <c r="Q16" s="50">
        <v>599.20000000000005</v>
      </c>
      <c r="R16" s="50">
        <v>308.80000000000018</v>
      </c>
      <c r="S16" s="51">
        <f t="shared" si="2"/>
        <v>6900</v>
      </c>
      <c r="T16" s="52">
        <f t="shared" si="3"/>
        <v>616</v>
      </c>
      <c r="U16" s="48">
        <v>0</v>
      </c>
      <c r="V16" s="50">
        <f t="shared" si="4"/>
        <v>0</v>
      </c>
      <c r="W16" s="50">
        <f t="shared" si="5"/>
        <v>616</v>
      </c>
      <c r="X16" s="51">
        <f t="shared" si="18"/>
        <v>6284</v>
      </c>
      <c r="Y16" s="53">
        <f t="shared" si="6"/>
        <v>75408</v>
      </c>
      <c r="Z16" s="47">
        <v>20000</v>
      </c>
      <c r="AA16" s="48">
        <f t="shared" si="13"/>
        <v>55408</v>
      </c>
      <c r="AB16" s="49">
        <f t="shared" ref="AB16" si="21">IF(AA16&lt;=0,0,IF(AA16&lt;=40000,0,IF(AA16&lt;=40000,(AA16-40000)*0%,IF(AA16&lt;=55000,(AA16-40000)*10%+0,IF(AA16&lt;=70000,(AA16-55000)*15%+0+1500,IF(AA16&lt;=200000,(AA16-70000)*20%+0+1500+2250,IF(AA16&lt;=400000,(AA16-200000)*22.5%+0+1500+2250+26000,IF(AA16&lt;=600000,(AA16-400000)*25%+0+1500+2250+26000+45000,IF(AA16&lt;=700000,(AA16-400000)*25%+750+1500+2250+26000+45000,IF(AA16&lt;=800000,(AA16-400000)*25%+4500+2250+26000+45000,IF(AA16&lt;=900000,(AA16-400000)*25%+9000+26000+45000,IF(AA16&lt;=1200000,(AA16-400000)*25%+40000+45000,IF(AA16&gt;1200000,(AA16-1200000)*27.5%+300000)))))))))))))</f>
        <v>1561.2</v>
      </c>
      <c r="AC16" s="54">
        <f t="shared" si="7"/>
        <v>130.1</v>
      </c>
      <c r="AD16" s="55">
        <f t="shared" si="8"/>
        <v>3.45</v>
      </c>
      <c r="AE16" s="55">
        <f t="shared" si="20"/>
        <v>6150.45</v>
      </c>
      <c r="AF16" s="55">
        <f t="shared" si="9"/>
        <v>184.51</v>
      </c>
      <c r="AG16" s="55">
        <f t="shared" si="10"/>
        <v>5965.94</v>
      </c>
      <c r="AH16" s="55">
        <f t="shared" si="11"/>
        <v>1050</v>
      </c>
    </row>
    <row r="17" spans="1:34" ht="27" customHeight="1" x14ac:dyDescent="0.2">
      <c r="A17" s="43">
        <v>14</v>
      </c>
      <c r="B17" s="44"/>
      <c r="C17" s="43"/>
      <c r="D17" s="45" t="s">
        <v>14</v>
      </c>
      <c r="E17" s="43">
        <v>1</v>
      </c>
      <c r="F17" s="44">
        <v>1</v>
      </c>
      <c r="G17" s="46"/>
      <c r="H17" s="44"/>
      <c r="I17" s="47">
        <v>0</v>
      </c>
      <c r="J17" s="47">
        <f>6100*100/130</f>
        <v>4692.3076923076924</v>
      </c>
      <c r="K17" s="47">
        <f>6100-J17</f>
        <v>1407.6923076923076</v>
      </c>
      <c r="L17" s="48">
        <v>0</v>
      </c>
      <c r="M17" s="47">
        <v>6000</v>
      </c>
      <c r="N17" s="47">
        <v>2573</v>
      </c>
      <c r="O17" s="47">
        <v>427.00000000000006</v>
      </c>
      <c r="P17" s="49">
        <v>183</v>
      </c>
      <c r="Q17" s="50">
        <v>918.30000000000007</v>
      </c>
      <c r="R17" s="50">
        <v>8.7000000000007276</v>
      </c>
      <c r="S17" s="51">
        <f t="shared" si="2"/>
        <v>10110</v>
      </c>
      <c r="T17" s="52">
        <f t="shared" si="3"/>
        <v>0</v>
      </c>
      <c r="U17" s="48">
        <v>0</v>
      </c>
      <c r="V17" s="50">
        <f t="shared" si="4"/>
        <v>0</v>
      </c>
      <c r="W17" s="50">
        <f t="shared" si="5"/>
        <v>0</v>
      </c>
      <c r="X17" s="51">
        <f t="shared" si="18"/>
        <v>10110</v>
      </c>
      <c r="Y17" s="53">
        <f t="shared" si="6"/>
        <v>121320</v>
      </c>
      <c r="Z17" s="47">
        <v>0</v>
      </c>
      <c r="AA17" s="48">
        <f t="shared" si="13"/>
        <v>121320</v>
      </c>
      <c r="AB17" s="50">
        <f>AA17*0.1</f>
        <v>12132</v>
      </c>
      <c r="AC17" s="54">
        <f t="shared" si="7"/>
        <v>1011</v>
      </c>
      <c r="AD17" s="55">
        <f t="shared" si="8"/>
        <v>5.0549999999999997</v>
      </c>
      <c r="AE17" s="55">
        <f t="shared" si="20"/>
        <v>9093.9449999999997</v>
      </c>
      <c r="AF17" s="55">
        <f t="shared" si="9"/>
        <v>272.82</v>
      </c>
      <c r="AG17" s="55">
        <f t="shared" si="10"/>
        <v>8821.125</v>
      </c>
      <c r="AH17" s="55">
        <f t="shared" si="11"/>
        <v>0</v>
      </c>
    </row>
    <row r="18" spans="1:34" ht="27" customHeight="1" x14ac:dyDescent="0.2">
      <c r="A18" s="43">
        <v>15</v>
      </c>
      <c r="B18" s="44"/>
      <c r="C18" s="43">
        <v>1</v>
      </c>
      <c r="D18" s="45" t="s">
        <v>11</v>
      </c>
      <c r="E18" s="43">
        <v>1</v>
      </c>
      <c r="F18" s="44">
        <v>1</v>
      </c>
      <c r="G18" s="46"/>
      <c r="H18" s="44">
        <v>62421970</v>
      </c>
      <c r="I18" s="47">
        <v>6000</v>
      </c>
      <c r="J18" s="47">
        <v>4000</v>
      </c>
      <c r="K18" s="47">
        <f>6100-J18</f>
        <v>2100</v>
      </c>
      <c r="L18" s="48">
        <v>0</v>
      </c>
      <c r="M18" s="47">
        <f t="shared" si="16"/>
        <v>4000</v>
      </c>
      <c r="N18" s="47">
        <f t="shared" ref="N18:N37" si="22">+K18*E18</f>
        <v>2100</v>
      </c>
      <c r="O18" s="47">
        <v>427.00000000000006</v>
      </c>
      <c r="P18" s="49">
        <v>183</v>
      </c>
      <c r="Q18" s="50">
        <v>671</v>
      </c>
      <c r="R18" s="50">
        <v>9</v>
      </c>
      <c r="S18" s="51">
        <f t="shared" si="2"/>
        <v>7390</v>
      </c>
      <c r="T18" s="52">
        <f t="shared" si="3"/>
        <v>660</v>
      </c>
      <c r="U18" s="48">
        <v>0</v>
      </c>
      <c r="V18" s="50">
        <f t="shared" si="4"/>
        <v>0</v>
      </c>
      <c r="W18" s="50">
        <f t="shared" si="5"/>
        <v>660</v>
      </c>
      <c r="X18" s="51">
        <f t="shared" si="18"/>
        <v>6730</v>
      </c>
      <c r="Y18" s="53">
        <f t="shared" si="6"/>
        <v>80760</v>
      </c>
      <c r="Z18" s="47">
        <v>20000</v>
      </c>
      <c r="AA18" s="48">
        <f t="shared" si="13"/>
        <v>60760</v>
      </c>
      <c r="AB18" s="49">
        <f t="shared" ref="AB18" si="23">IF(AA18&lt;=0,0,IF(AA18&lt;=40000,0,IF(AA18&lt;=40000,(AA18-40000)*0%,IF(AA18&lt;=55000,(AA18-40000)*10%+0,IF(AA18&lt;=70000,(AA18-55000)*15%+0+1500,IF(AA18&lt;=200000,(AA18-70000)*20%+0+1500+2250,IF(AA18&lt;=400000,(AA18-200000)*22.5%+0+1500+2250+26000,IF(AA18&lt;=600000,(AA18-400000)*25%+0+1500+2250+26000+45000,IF(AA18&lt;=700000,(AA18-400000)*25%+750+1500+2250+26000+45000,IF(AA18&lt;=800000,(AA18-400000)*25%+4500+2250+26000+45000,IF(AA18&lt;=900000,(AA18-400000)*25%+9000+26000+45000,IF(AA18&lt;=1200000,(AA18-400000)*25%+40000+45000,IF(AA18&gt;1200000,(AA18-1200000)*27.5%+300000)))))))))))))</f>
        <v>2364</v>
      </c>
      <c r="AC18" s="54">
        <f t="shared" si="7"/>
        <v>197</v>
      </c>
      <c r="AD18" s="55">
        <f t="shared" si="8"/>
        <v>3.6950000000000003</v>
      </c>
      <c r="AE18" s="55">
        <f t="shared" si="20"/>
        <v>6529.3050000000003</v>
      </c>
      <c r="AF18" s="55">
        <f t="shared" si="9"/>
        <v>195.88</v>
      </c>
      <c r="AG18" s="55">
        <f t="shared" si="10"/>
        <v>6333.4250000000002</v>
      </c>
      <c r="AH18" s="55">
        <f t="shared" si="11"/>
        <v>1125</v>
      </c>
    </row>
    <row r="19" spans="1:34" ht="27" customHeight="1" x14ac:dyDescent="0.2">
      <c r="A19" s="43">
        <v>16</v>
      </c>
      <c r="B19" s="44"/>
      <c r="C19" s="43"/>
      <c r="D19" s="45" t="s">
        <v>58</v>
      </c>
      <c r="E19" s="43">
        <v>1</v>
      </c>
      <c r="F19" s="44">
        <v>1</v>
      </c>
      <c r="G19" s="46"/>
      <c r="H19" s="44"/>
      <c r="I19" s="47">
        <v>0</v>
      </c>
      <c r="J19" s="47">
        <f>5600*100/130</f>
        <v>4307.6923076923076</v>
      </c>
      <c r="K19" s="47">
        <f>J19*0.3</f>
        <v>1292.3076923076922</v>
      </c>
      <c r="L19" s="48">
        <v>0</v>
      </c>
      <c r="M19" s="47">
        <f t="shared" si="16"/>
        <v>4307.6923076923076</v>
      </c>
      <c r="N19" s="47">
        <f t="shared" si="22"/>
        <v>1292.3076923076922</v>
      </c>
      <c r="O19" s="47">
        <v>927</v>
      </c>
      <c r="P19" s="49">
        <v>0</v>
      </c>
      <c r="Q19" s="50">
        <v>652.70000000000005</v>
      </c>
      <c r="R19" s="50">
        <v>0.3000000000001819</v>
      </c>
      <c r="S19" s="51">
        <f t="shared" si="2"/>
        <v>7180</v>
      </c>
      <c r="T19" s="52">
        <f t="shared" si="3"/>
        <v>0</v>
      </c>
      <c r="U19" s="48">
        <v>0</v>
      </c>
      <c r="V19" s="50">
        <f t="shared" si="4"/>
        <v>0</v>
      </c>
      <c r="W19" s="50">
        <f t="shared" si="5"/>
        <v>0</v>
      </c>
      <c r="X19" s="51">
        <f t="shared" ref="X19" si="24">S19-W19-V19</f>
        <v>7180</v>
      </c>
      <c r="Y19" s="53">
        <f t="shared" si="6"/>
        <v>86160</v>
      </c>
      <c r="Z19" s="47">
        <v>0</v>
      </c>
      <c r="AA19" s="48">
        <f t="shared" ref="AA19" si="25">+Y19-Z19</f>
        <v>86160</v>
      </c>
      <c r="AB19" s="50">
        <f>AA19*0.1</f>
        <v>8616</v>
      </c>
      <c r="AC19" s="54">
        <f t="shared" si="7"/>
        <v>718</v>
      </c>
      <c r="AD19" s="55">
        <f t="shared" si="8"/>
        <v>3.59</v>
      </c>
      <c r="AE19" s="55">
        <f t="shared" si="20"/>
        <v>6458.41</v>
      </c>
      <c r="AF19" s="55">
        <f t="shared" si="9"/>
        <v>193.75</v>
      </c>
      <c r="AG19" s="55">
        <f t="shared" si="10"/>
        <v>6264.66</v>
      </c>
      <c r="AH19" s="55">
        <f t="shared" si="11"/>
        <v>0</v>
      </c>
    </row>
    <row r="20" spans="1:34" ht="27" customHeight="1" x14ac:dyDescent="0.2">
      <c r="A20" s="43">
        <v>17</v>
      </c>
      <c r="B20" s="44"/>
      <c r="C20" s="43">
        <v>1</v>
      </c>
      <c r="D20" s="45" t="s">
        <v>16</v>
      </c>
      <c r="E20" s="43">
        <v>1</v>
      </c>
      <c r="F20" s="44">
        <v>1</v>
      </c>
      <c r="G20" s="46"/>
      <c r="H20" s="44">
        <v>222151</v>
      </c>
      <c r="I20" s="47">
        <v>6300</v>
      </c>
      <c r="J20" s="47">
        <f>6600*100/130</f>
        <v>5076.9230769230771</v>
      </c>
      <c r="K20" s="47">
        <f>J20*0.3</f>
        <v>1523.0769230769231</v>
      </c>
      <c r="L20" s="48">
        <v>0</v>
      </c>
      <c r="M20" s="47">
        <f t="shared" si="16"/>
        <v>5076.9230769230771</v>
      </c>
      <c r="N20" s="47">
        <f t="shared" si="22"/>
        <v>1523.0769230769231</v>
      </c>
      <c r="O20" s="47">
        <v>462.00000000000006</v>
      </c>
      <c r="P20" s="49">
        <v>0</v>
      </c>
      <c r="Q20" s="50">
        <v>706.2</v>
      </c>
      <c r="R20" s="50">
        <v>1.8000000000001819</v>
      </c>
      <c r="S20" s="51">
        <f t="shared" si="2"/>
        <v>7770</v>
      </c>
      <c r="T20" s="52">
        <f t="shared" si="3"/>
        <v>693</v>
      </c>
      <c r="U20" s="48">
        <v>0</v>
      </c>
      <c r="V20" s="50">
        <f t="shared" si="4"/>
        <v>0</v>
      </c>
      <c r="W20" s="50">
        <f t="shared" si="5"/>
        <v>693</v>
      </c>
      <c r="X20" s="51">
        <f t="shared" si="18"/>
        <v>7077</v>
      </c>
      <c r="Y20" s="53">
        <f t="shared" si="6"/>
        <v>84924</v>
      </c>
      <c r="Z20" s="47">
        <v>20000</v>
      </c>
      <c r="AA20" s="48">
        <f>+Y20-Z20</f>
        <v>64924</v>
      </c>
      <c r="AB20" s="49">
        <f>IF(AA20&lt;=0,0,IF(AA20&lt;=40000,0,IF(AA20&lt;=40000,(AA20-40000)*0%,IF(AA20&lt;=55000,(AA20-40000)*10%+0,IF(AA20&lt;=70000,(AA20-55000)*15%+0+1500,IF(AA20&lt;=200000,(AA20-70000)*20%+0+1500+2250,IF(AA20&lt;=400000,(AA20-200000)*22.5%+0+1500+2250+26000,IF(AA20&lt;=600000,(AA20-400000)*25%+0+1500+2250+26000+45000,IF(AA20&lt;=700000,(AA20-400000)*25%+750+1500+2250+26000+45000,IF(AA20&lt;=800000,(AA20-400000)*25%+4500+2250+26000+45000,IF(AA20&lt;=900000,(AA20-400000)*25%+9000+26000+45000,IF(AA20&lt;=1200000,(AA20-400000)*25%+40000+45000,IF(AA20&gt;1200000,(AA20-1200000)*27.5%+300000)))))))))))))</f>
        <v>2988.6</v>
      </c>
      <c r="AC20" s="54">
        <f t="shared" si="7"/>
        <v>249.04999999999998</v>
      </c>
      <c r="AD20" s="55">
        <f t="shared" si="8"/>
        <v>3.8850000000000002</v>
      </c>
      <c r="AE20" s="55">
        <f t="shared" si="20"/>
        <v>6824.0649999999996</v>
      </c>
      <c r="AF20" s="55">
        <f t="shared" si="9"/>
        <v>204.72</v>
      </c>
      <c r="AG20" s="55">
        <f t="shared" si="10"/>
        <v>6619.3449999999993</v>
      </c>
      <c r="AH20" s="55">
        <f t="shared" si="11"/>
        <v>1181.25</v>
      </c>
    </row>
    <row r="21" spans="1:34" ht="27" customHeight="1" x14ac:dyDescent="0.2">
      <c r="A21" s="43">
        <v>18</v>
      </c>
      <c r="B21" s="44"/>
      <c r="C21" s="43">
        <v>1</v>
      </c>
      <c r="D21" s="57" t="s">
        <v>63</v>
      </c>
      <c r="E21" s="43">
        <v>1</v>
      </c>
      <c r="F21" s="44">
        <v>1</v>
      </c>
      <c r="G21" s="46">
        <v>3.5</v>
      </c>
      <c r="H21" s="44"/>
      <c r="I21" s="47">
        <v>0</v>
      </c>
      <c r="J21" s="47">
        <f>6000*100/130</f>
        <v>4615.3846153846152</v>
      </c>
      <c r="K21" s="47">
        <f>6600-J21</f>
        <v>1984.6153846153848</v>
      </c>
      <c r="L21" s="48">
        <v>0</v>
      </c>
      <c r="M21" s="47">
        <f t="shared" si="16"/>
        <v>4615.3846153846152</v>
      </c>
      <c r="N21" s="47">
        <f t="shared" si="22"/>
        <v>1984.6153846153848</v>
      </c>
      <c r="O21" s="47">
        <v>462.00000000000006</v>
      </c>
      <c r="P21" s="49">
        <v>0</v>
      </c>
      <c r="Q21" s="50">
        <v>706.2</v>
      </c>
      <c r="R21" s="50">
        <v>1.8000000000001819</v>
      </c>
      <c r="S21" s="51">
        <f t="shared" si="2"/>
        <v>7770</v>
      </c>
      <c r="T21" s="52">
        <f t="shared" si="3"/>
        <v>0</v>
      </c>
      <c r="U21" s="48">
        <v>0</v>
      </c>
      <c r="V21" s="50">
        <f t="shared" si="4"/>
        <v>906.5</v>
      </c>
      <c r="W21" s="50">
        <f t="shared" si="5"/>
        <v>0</v>
      </c>
      <c r="X21" s="51">
        <f t="shared" ref="X21" si="26">S21-W21-V21</f>
        <v>6863.5</v>
      </c>
      <c r="Y21" s="53">
        <f t="shared" si="6"/>
        <v>82362</v>
      </c>
      <c r="Z21" s="47">
        <v>0</v>
      </c>
      <c r="AA21" s="48">
        <f>+Y21-Z21</f>
        <v>82362</v>
      </c>
      <c r="AB21" s="50">
        <f>AA21*0.1</f>
        <v>8236.2000000000007</v>
      </c>
      <c r="AC21" s="54">
        <f t="shared" si="7"/>
        <v>686.35</v>
      </c>
      <c r="AD21" s="55">
        <f t="shared" si="8"/>
        <v>3.8850000000000002</v>
      </c>
      <c r="AE21" s="55">
        <f t="shared" si="20"/>
        <v>6173.2649999999994</v>
      </c>
      <c r="AF21" s="55">
        <f t="shared" si="9"/>
        <v>185.2</v>
      </c>
      <c r="AG21" s="55">
        <f t="shared" si="10"/>
        <v>5988.0649999999996</v>
      </c>
      <c r="AH21" s="55">
        <f t="shared" si="11"/>
        <v>0</v>
      </c>
    </row>
    <row r="22" spans="1:34" ht="27" customHeight="1" x14ac:dyDescent="0.2">
      <c r="A22" s="43">
        <v>19</v>
      </c>
      <c r="B22" s="44"/>
      <c r="C22" s="43">
        <v>1</v>
      </c>
      <c r="D22" s="45" t="s">
        <v>3</v>
      </c>
      <c r="E22" s="43">
        <v>1</v>
      </c>
      <c r="F22" s="44">
        <v>1</v>
      </c>
      <c r="G22" s="46"/>
      <c r="H22" s="44">
        <v>81757832</v>
      </c>
      <c r="I22" s="47">
        <v>5700</v>
      </c>
      <c r="J22" s="47">
        <f>4000*100/130</f>
        <v>3076.9230769230771</v>
      </c>
      <c r="K22" s="47">
        <f>4600-J22</f>
        <v>1523.0769230769229</v>
      </c>
      <c r="L22" s="48">
        <v>0</v>
      </c>
      <c r="M22" s="47">
        <f t="shared" si="16"/>
        <v>3076.9230769230771</v>
      </c>
      <c r="N22" s="47">
        <f t="shared" si="22"/>
        <v>1523.0769230769229</v>
      </c>
      <c r="O22" s="47">
        <v>1822</v>
      </c>
      <c r="P22" s="49">
        <v>0</v>
      </c>
      <c r="Q22" s="50">
        <v>642.20000000000005</v>
      </c>
      <c r="R22" s="50">
        <v>5.8000000000001819</v>
      </c>
      <c r="S22" s="51">
        <f t="shared" si="2"/>
        <v>7070</v>
      </c>
      <c r="T22" s="52">
        <f t="shared" si="3"/>
        <v>627</v>
      </c>
      <c r="U22" s="48">
        <v>0</v>
      </c>
      <c r="V22" s="50">
        <f t="shared" si="4"/>
        <v>0</v>
      </c>
      <c r="W22" s="50">
        <f t="shared" si="5"/>
        <v>627</v>
      </c>
      <c r="X22" s="51">
        <f t="shared" ref="X22:X26" si="27">S22-W22-V22</f>
        <v>6443</v>
      </c>
      <c r="Y22" s="53">
        <f t="shared" si="6"/>
        <v>77316</v>
      </c>
      <c r="Z22" s="47">
        <v>20000</v>
      </c>
      <c r="AA22" s="48">
        <f t="shared" si="13"/>
        <v>57316</v>
      </c>
      <c r="AB22" s="49">
        <f t="shared" ref="AB22:AB27" si="28">IF(AA22&lt;=0,0,IF(AA22&lt;=40000,0,IF(AA22&lt;=40000,(AA22-40000)*0%,IF(AA22&lt;=55000,(AA22-40000)*10%+0,IF(AA22&lt;=70000,(AA22-55000)*15%+0+1500,IF(AA22&lt;=200000,(AA22-70000)*20%+0+1500+2250,IF(AA22&lt;=400000,(AA22-200000)*22.5%+0+1500+2250+26000,IF(AA22&lt;=600000,(AA22-400000)*25%+0+1500+2250+26000+45000,IF(AA22&lt;=700000,(AA22-400000)*25%+750+1500+2250+26000+45000,IF(AA22&lt;=800000,(AA22-400000)*25%+4500+2250+26000+45000,IF(AA22&lt;=900000,(AA22-400000)*25%+9000+26000+45000,IF(AA22&lt;=1200000,(AA22-400000)*25%+40000+45000,IF(AA22&gt;1200000,(AA22-1200000)*27.5%+300000)))))))))))))</f>
        <v>1847.4</v>
      </c>
      <c r="AC22" s="54">
        <f t="shared" si="7"/>
        <v>153.95000000000002</v>
      </c>
      <c r="AD22" s="55">
        <f t="shared" si="8"/>
        <v>3.5350000000000001</v>
      </c>
      <c r="AE22" s="55">
        <f>X22-AC22-AD22</f>
        <v>6285.5150000000003</v>
      </c>
      <c r="AF22" s="55">
        <f t="shared" si="9"/>
        <v>188.57</v>
      </c>
      <c r="AG22" s="55">
        <f t="shared" si="10"/>
        <v>6096.9450000000006</v>
      </c>
      <c r="AH22" s="55">
        <f t="shared" si="11"/>
        <v>1068.75</v>
      </c>
    </row>
    <row r="23" spans="1:34" ht="27" customHeight="1" x14ac:dyDescent="0.2">
      <c r="A23" s="43">
        <v>20</v>
      </c>
      <c r="B23" s="44"/>
      <c r="C23" s="43">
        <v>1</v>
      </c>
      <c r="D23" s="45" t="s">
        <v>17</v>
      </c>
      <c r="E23" s="43">
        <v>1</v>
      </c>
      <c r="F23" s="44">
        <v>1</v>
      </c>
      <c r="G23" s="46"/>
      <c r="H23" s="44">
        <v>10694250</v>
      </c>
      <c r="I23" s="47">
        <v>5500</v>
      </c>
      <c r="J23" s="47">
        <v>4000</v>
      </c>
      <c r="K23" s="47">
        <f>5600-J23</f>
        <v>1600</v>
      </c>
      <c r="L23" s="48">
        <v>0</v>
      </c>
      <c r="M23" s="47">
        <f t="shared" si="16"/>
        <v>4000</v>
      </c>
      <c r="N23" s="47">
        <f t="shared" si="22"/>
        <v>1600</v>
      </c>
      <c r="O23" s="47">
        <v>392.00000000000006</v>
      </c>
      <c r="P23" s="49">
        <v>168</v>
      </c>
      <c r="Q23" s="50">
        <v>616</v>
      </c>
      <c r="R23" s="50">
        <v>4</v>
      </c>
      <c r="S23" s="51">
        <f t="shared" si="2"/>
        <v>6780</v>
      </c>
      <c r="T23" s="52">
        <f t="shared" si="3"/>
        <v>605</v>
      </c>
      <c r="U23" s="48">
        <v>0</v>
      </c>
      <c r="V23" s="50">
        <f t="shared" si="4"/>
        <v>0</v>
      </c>
      <c r="W23" s="50">
        <f t="shared" si="5"/>
        <v>605</v>
      </c>
      <c r="X23" s="51">
        <f t="shared" si="27"/>
        <v>6175</v>
      </c>
      <c r="Y23" s="53">
        <f t="shared" si="6"/>
        <v>74100</v>
      </c>
      <c r="Z23" s="47">
        <v>20000</v>
      </c>
      <c r="AA23" s="48">
        <f t="shared" si="13"/>
        <v>54100</v>
      </c>
      <c r="AB23" s="49">
        <f t="shared" si="28"/>
        <v>1410</v>
      </c>
      <c r="AC23" s="54">
        <f t="shared" si="7"/>
        <v>117.5</v>
      </c>
      <c r="AD23" s="55">
        <f t="shared" si="8"/>
        <v>3.39</v>
      </c>
      <c r="AE23" s="55">
        <f t="shared" ref="AE23:AE28" si="29">X23-AC23-AD23</f>
        <v>6054.11</v>
      </c>
      <c r="AF23" s="55">
        <f t="shared" si="9"/>
        <v>181.62</v>
      </c>
      <c r="AG23" s="55">
        <f t="shared" si="10"/>
        <v>5872.49</v>
      </c>
      <c r="AH23" s="55">
        <f t="shared" si="11"/>
        <v>1031.25</v>
      </c>
    </row>
    <row r="24" spans="1:34" ht="27" customHeight="1" x14ac:dyDescent="0.2">
      <c r="A24" s="43">
        <v>21</v>
      </c>
      <c r="B24" s="44"/>
      <c r="C24" s="43">
        <v>1</v>
      </c>
      <c r="D24" s="45" t="s">
        <v>8</v>
      </c>
      <c r="E24" s="43">
        <v>1</v>
      </c>
      <c r="F24" s="44">
        <v>1</v>
      </c>
      <c r="G24" s="46"/>
      <c r="H24" s="44">
        <v>73051601</v>
      </c>
      <c r="I24" s="47">
        <v>5500</v>
      </c>
      <c r="J24" s="47">
        <v>3077</v>
      </c>
      <c r="K24" s="47">
        <f>5600-J24</f>
        <v>2523</v>
      </c>
      <c r="L24" s="48">
        <v>0</v>
      </c>
      <c r="M24" s="47">
        <f t="shared" si="16"/>
        <v>3077</v>
      </c>
      <c r="N24" s="47">
        <f t="shared" si="22"/>
        <v>2523</v>
      </c>
      <c r="O24" s="47">
        <v>392.00000000000006</v>
      </c>
      <c r="P24" s="49">
        <v>168</v>
      </c>
      <c r="Q24" s="50">
        <v>616</v>
      </c>
      <c r="R24" s="50">
        <v>4</v>
      </c>
      <c r="S24" s="51">
        <f t="shared" si="2"/>
        <v>6780</v>
      </c>
      <c r="T24" s="52">
        <f t="shared" si="3"/>
        <v>605</v>
      </c>
      <c r="U24" s="48">
        <v>0</v>
      </c>
      <c r="V24" s="50">
        <f t="shared" si="4"/>
        <v>0</v>
      </c>
      <c r="W24" s="50">
        <f t="shared" si="5"/>
        <v>605</v>
      </c>
      <c r="X24" s="51">
        <f t="shared" si="27"/>
        <v>6175</v>
      </c>
      <c r="Y24" s="53">
        <f t="shared" si="6"/>
        <v>74100</v>
      </c>
      <c r="Z24" s="47">
        <v>20000</v>
      </c>
      <c r="AA24" s="48">
        <f t="shared" si="13"/>
        <v>54100</v>
      </c>
      <c r="AB24" s="49">
        <f t="shared" si="28"/>
        <v>1410</v>
      </c>
      <c r="AC24" s="54">
        <f t="shared" si="7"/>
        <v>117.5</v>
      </c>
      <c r="AD24" s="55">
        <f t="shared" si="8"/>
        <v>3.39</v>
      </c>
      <c r="AE24" s="55">
        <f t="shared" si="29"/>
        <v>6054.11</v>
      </c>
      <c r="AF24" s="55">
        <f t="shared" si="9"/>
        <v>181.62</v>
      </c>
      <c r="AG24" s="55">
        <f t="shared" si="10"/>
        <v>5872.49</v>
      </c>
      <c r="AH24" s="55">
        <f t="shared" si="11"/>
        <v>1031.25</v>
      </c>
    </row>
    <row r="25" spans="1:34" ht="27" customHeight="1" x14ac:dyDescent="0.2">
      <c r="A25" s="43">
        <v>22</v>
      </c>
      <c r="B25" s="44"/>
      <c r="C25" s="43">
        <v>1</v>
      </c>
      <c r="D25" s="45" t="s">
        <v>7</v>
      </c>
      <c r="E25" s="43">
        <v>1</v>
      </c>
      <c r="F25" s="44">
        <v>1</v>
      </c>
      <c r="G25" s="46"/>
      <c r="H25" s="44">
        <v>82291099</v>
      </c>
      <c r="I25" s="47">
        <v>5600</v>
      </c>
      <c r="J25" s="47">
        <v>3077</v>
      </c>
      <c r="K25" s="47">
        <f>5600-J25</f>
        <v>2523</v>
      </c>
      <c r="L25" s="48">
        <v>0</v>
      </c>
      <c r="M25" s="47">
        <f t="shared" si="16"/>
        <v>3077</v>
      </c>
      <c r="N25" s="47">
        <f t="shared" si="22"/>
        <v>2523</v>
      </c>
      <c r="O25" s="47">
        <v>392.00000000000006</v>
      </c>
      <c r="P25" s="49">
        <v>0</v>
      </c>
      <c r="Q25" s="50">
        <v>599.20000000000005</v>
      </c>
      <c r="R25" s="50">
        <v>308.80000000000018</v>
      </c>
      <c r="S25" s="51">
        <f t="shared" si="2"/>
        <v>6900</v>
      </c>
      <c r="T25" s="52">
        <f t="shared" si="3"/>
        <v>616</v>
      </c>
      <c r="U25" s="48">
        <v>0</v>
      </c>
      <c r="V25" s="50">
        <f t="shared" si="4"/>
        <v>0</v>
      </c>
      <c r="W25" s="50">
        <f t="shared" si="5"/>
        <v>616</v>
      </c>
      <c r="X25" s="51">
        <f t="shared" si="27"/>
        <v>6284</v>
      </c>
      <c r="Y25" s="53">
        <f t="shared" si="6"/>
        <v>75408</v>
      </c>
      <c r="Z25" s="47">
        <v>20000</v>
      </c>
      <c r="AA25" s="48">
        <f t="shared" si="13"/>
        <v>55408</v>
      </c>
      <c r="AB25" s="49">
        <f t="shared" si="28"/>
        <v>1561.2</v>
      </c>
      <c r="AC25" s="54">
        <f t="shared" si="7"/>
        <v>130.1</v>
      </c>
      <c r="AD25" s="55">
        <f t="shared" si="8"/>
        <v>3.45</v>
      </c>
      <c r="AE25" s="55">
        <f t="shared" si="29"/>
        <v>6150.45</v>
      </c>
      <c r="AF25" s="55">
        <f t="shared" si="9"/>
        <v>184.51</v>
      </c>
      <c r="AG25" s="55">
        <f t="shared" si="10"/>
        <v>5965.94</v>
      </c>
      <c r="AH25" s="55">
        <f t="shared" si="11"/>
        <v>1050</v>
      </c>
    </row>
    <row r="26" spans="1:34" ht="27" customHeight="1" x14ac:dyDescent="0.2">
      <c r="A26" s="43">
        <v>23</v>
      </c>
      <c r="B26" s="44"/>
      <c r="C26" s="43">
        <v>1</v>
      </c>
      <c r="D26" s="45" t="s">
        <v>18</v>
      </c>
      <c r="E26" s="43">
        <v>1</v>
      </c>
      <c r="F26" s="44">
        <v>1</v>
      </c>
      <c r="G26" s="46"/>
      <c r="H26" s="44">
        <v>61953309</v>
      </c>
      <c r="I26" s="47">
        <v>5500</v>
      </c>
      <c r="J26" s="47">
        <v>3180</v>
      </c>
      <c r="K26" s="47">
        <f>5600-J26</f>
        <v>2420</v>
      </c>
      <c r="L26" s="48">
        <v>0</v>
      </c>
      <c r="M26" s="47">
        <f t="shared" si="16"/>
        <v>3180</v>
      </c>
      <c r="N26" s="47">
        <f t="shared" si="22"/>
        <v>2420</v>
      </c>
      <c r="O26" s="47">
        <v>392.00000000000006</v>
      </c>
      <c r="P26" s="49">
        <v>168</v>
      </c>
      <c r="Q26" s="50">
        <v>616</v>
      </c>
      <c r="R26" s="50">
        <v>4</v>
      </c>
      <c r="S26" s="51">
        <f t="shared" si="2"/>
        <v>6780</v>
      </c>
      <c r="T26" s="52">
        <f t="shared" si="3"/>
        <v>605</v>
      </c>
      <c r="U26" s="48">
        <v>0</v>
      </c>
      <c r="V26" s="50">
        <f t="shared" si="4"/>
        <v>0</v>
      </c>
      <c r="W26" s="50">
        <f t="shared" si="5"/>
        <v>605</v>
      </c>
      <c r="X26" s="51">
        <f t="shared" si="27"/>
        <v>6175</v>
      </c>
      <c r="Y26" s="53">
        <f t="shared" si="6"/>
        <v>74100</v>
      </c>
      <c r="Z26" s="47">
        <v>20000</v>
      </c>
      <c r="AA26" s="48">
        <f t="shared" si="13"/>
        <v>54100</v>
      </c>
      <c r="AB26" s="49">
        <f t="shared" si="28"/>
        <v>1410</v>
      </c>
      <c r="AC26" s="54">
        <f t="shared" si="7"/>
        <v>117.5</v>
      </c>
      <c r="AD26" s="55">
        <f t="shared" si="8"/>
        <v>3.39</v>
      </c>
      <c r="AE26" s="55">
        <f t="shared" si="29"/>
        <v>6054.11</v>
      </c>
      <c r="AF26" s="55">
        <f t="shared" si="9"/>
        <v>181.62</v>
      </c>
      <c r="AG26" s="55">
        <f t="shared" si="10"/>
        <v>5872.49</v>
      </c>
      <c r="AH26" s="55">
        <f t="shared" si="11"/>
        <v>1031.25</v>
      </c>
    </row>
    <row r="27" spans="1:34" ht="27" customHeight="1" x14ac:dyDescent="0.2">
      <c r="A27" s="43">
        <v>24</v>
      </c>
      <c r="B27" s="44"/>
      <c r="C27" s="43">
        <v>1</v>
      </c>
      <c r="D27" s="45" t="s">
        <v>9</v>
      </c>
      <c r="E27" s="43">
        <v>1</v>
      </c>
      <c r="F27" s="44">
        <v>1</v>
      </c>
      <c r="G27" s="46">
        <v>1</v>
      </c>
      <c r="H27" s="44">
        <v>14030749</v>
      </c>
      <c r="I27" s="47">
        <v>6900</v>
      </c>
      <c r="J27" s="47">
        <v>4000</v>
      </c>
      <c r="K27" s="47">
        <f>7100-J27</f>
        <v>3100</v>
      </c>
      <c r="L27" s="48">
        <v>0</v>
      </c>
      <c r="M27" s="47">
        <f t="shared" si="16"/>
        <v>4000</v>
      </c>
      <c r="N27" s="47">
        <f t="shared" si="22"/>
        <v>3100</v>
      </c>
      <c r="O27" s="47">
        <v>497.00000000000006</v>
      </c>
      <c r="P27" s="49">
        <v>213</v>
      </c>
      <c r="Q27" s="50">
        <v>781</v>
      </c>
      <c r="R27" s="50">
        <v>9</v>
      </c>
      <c r="S27" s="51">
        <f t="shared" si="2"/>
        <v>8600</v>
      </c>
      <c r="T27" s="52">
        <f t="shared" si="3"/>
        <v>759</v>
      </c>
      <c r="U27" s="48">
        <v>0</v>
      </c>
      <c r="V27" s="50">
        <f t="shared" si="4"/>
        <v>286.67</v>
      </c>
      <c r="W27" s="50">
        <f t="shared" si="5"/>
        <v>759</v>
      </c>
      <c r="X27" s="51">
        <f t="shared" ref="X27:X28" si="30">S27-W27-V27</f>
        <v>7554.33</v>
      </c>
      <c r="Y27" s="53">
        <f t="shared" si="6"/>
        <v>90651.959999999992</v>
      </c>
      <c r="Z27" s="47">
        <v>20000</v>
      </c>
      <c r="AA27" s="48">
        <f t="shared" si="13"/>
        <v>70651.959999999992</v>
      </c>
      <c r="AB27" s="49">
        <f t="shared" si="28"/>
        <v>3880.3919999999985</v>
      </c>
      <c r="AC27" s="54">
        <f t="shared" si="7"/>
        <v>323.36599999999987</v>
      </c>
      <c r="AD27" s="55">
        <f t="shared" si="8"/>
        <v>4.3</v>
      </c>
      <c r="AE27" s="55">
        <f t="shared" si="29"/>
        <v>7226.6639999999998</v>
      </c>
      <c r="AF27" s="55">
        <f t="shared" si="9"/>
        <v>216.8</v>
      </c>
      <c r="AG27" s="55">
        <f t="shared" si="10"/>
        <v>7009.8639999999996</v>
      </c>
      <c r="AH27" s="55">
        <f t="shared" si="11"/>
        <v>1293.75</v>
      </c>
    </row>
    <row r="28" spans="1:34" ht="27" customHeight="1" x14ac:dyDescent="0.2">
      <c r="A28" s="43">
        <v>25</v>
      </c>
      <c r="B28" s="44"/>
      <c r="C28" s="43"/>
      <c r="D28" s="45" t="s">
        <v>6</v>
      </c>
      <c r="E28" s="43">
        <v>1</v>
      </c>
      <c r="F28" s="44">
        <v>1</v>
      </c>
      <c r="G28" s="46"/>
      <c r="H28" s="44"/>
      <c r="I28" s="47">
        <v>0</v>
      </c>
      <c r="J28" s="47">
        <f>7100*100/130</f>
        <v>5461.5384615384619</v>
      </c>
      <c r="K28" s="47">
        <f t="shared" ref="K28:K31" si="31">J28*0.3</f>
        <v>1638.4615384615386</v>
      </c>
      <c r="L28" s="48">
        <v>0</v>
      </c>
      <c r="M28" s="47">
        <f t="shared" si="16"/>
        <v>5461.5384615384619</v>
      </c>
      <c r="N28" s="47">
        <f t="shared" si="22"/>
        <v>1638.4615384615386</v>
      </c>
      <c r="O28" s="47">
        <v>497.00000000000006</v>
      </c>
      <c r="P28" s="49">
        <v>0</v>
      </c>
      <c r="Q28" s="50">
        <v>759.7</v>
      </c>
      <c r="R28" s="50">
        <v>3.2999999999992724</v>
      </c>
      <c r="S28" s="51">
        <f t="shared" si="2"/>
        <v>8360</v>
      </c>
      <c r="T28" s="52">
        <f t="shared" si="3"/>
        <v>0</v>
      </c>
      <c r="U28" s="48">
        <v>0</v>
      </c>
      <c r="V28" s="50">
        <f t="shared" si="4"/>
        <v>0</v>
      </c>
      <c r="W28" s="50">
        <f t="shared" si="5"/>
        <v>0</v>
      </c>
      <c r="X28" s="51">
        <f t="shared" si="30"/>
        <v>8360</v>
      </c>
      <c r="Y28" s="53">
        <f t="shared" si="6"/>
        <v>100320</v>
      </c>
      <c r="Z28" s="47">
        <v>0</v>
      </c>
      <c r="AA28" s="48">
        <f t="shared" si="13"/>
        <v>100320</v>
      </c>
      <c r="AB28" s="50">
        <f t="shared" ref="AB28:AB31" si="32">AA28*0.1</f>
        <v>10032</v>
      </c>
      <c r="AC28" s="54">
        <f t="shared" si="7"/>
        <v>836</v>
      </c>
      <c r="AD28" s="55">
        <f t="shared" si="8"/>
        <v>4.18</v>
      </c>
      <c r="AE28" s="55">
        <f t="shared" si="29"/>
        <v>7519.82</v>
      </c>
      <c r="AF28" s="55">
        <f t="shared" si="9"/>
        <v>225.59</v>
      </c>
      <c r="AG28" s="55">
        <f t="shared" si="10"/>
        <v>7294.23</v>
      </c>
      <c r="AH28" s="55">
        <f t="shared" si="11"/>
        <v>0</v>
      </c>
    </row>
    <row r="29" spans="1:34" ht="27" customHeight="1" x14ac:dyDescent="0.2">
      <c r="A29" s="43">
        <v>26</v>
      </c>
      <c r="B29" s="44"/>
      <c r="C29" s="43"/>
      <c r="D29" s="45" t="s">
        <v>65</v>
      </c>
      <c r="E29" s="43">
        <v>1</v>
      </c>
      <c r="F29" s="44">
        <v>1</v>
      </c>
      <c r="G29" s="46"/>
      <c r="H29" s="44"/>
      <c r="I29" s="47">
        <v>0</v>
      </c>
      <c r="J29" s="47">
        <f>7600*100/130</f>
        <v>5846.1538461538457</v>
      </c>
      <c r="K29" s="47">
        <f t="shared" si="31"/>
        <v>1753.8461538461536</v>
      </c>
      <c r="L29" s="48">
        <v>0</v>
      </c>
      <c r="M29" s="47">
        <f t="shared" si="16"/>
        <v>5846.1538461538457</v>
      </c>
      <c r="N29" s="47">
        <f t="shared" si="22"/>
        <v>1753.8461538461536</v>
      </c>
      <c r="O29" s="47">
        <v>532</v>
      </c>
      <c r="P29" s="49">
        <v>0</v>
      </c>
      <c r="Q29" s="50">
        <v>813.19999999999993</v>
      </c>
      <c r="R29" s="50">
        <v>4.8000000000010914</v>
      </c>
      <c r="S29" s="51">
        <f t="shared" si="2"/>
        <v>8950</v>
      </c>
      <c r="T29" s="52">
        <f t="shared" si="3"/>
        <v>0</v>
      </c>
      <c r="U29" s="48">
        <v>0</v>
      </c>
      <c r="V29" s="50">
        <f t="shared" si="4"/>
        <v>0</v>
      </c>
      <c r="W29" s="50">
        <f t="shared" si="5"/>
        <v>0</v>
      </c>
      <c r="X29" s="51">
        <f>S29-W29-V29</f>
        <v>8950</v>
      </c>
      <c r="Y29" s="53">
        <f t="shared" si="6"/>
        <v>107400</v>
      </c>
      <c r="Z29" s="47">
        <v>0</v>
      </c>
      <c r="AA29" s="48">
        <f>+Y29-Z29</f>
        <v>107400</v>
      </c>
      <c r="AB29" s="49">
        <f t="shared" si="32"/>
        <v>10740</v>
      </c>
      <c r="AC29" s="54">
        <f t="shared" si="7"/>
        <v>895</v>
      </c>
      <c r="AD29" s="55">
        <f t="shared" si="8"/>
        <v>4.4750000000000005</v>
      </c>
      <c r="AE29" s="55">
        <f>X29-AC29-AD29</f>
        <v>8050.5249999999996</v>
      </c>
      <c r="AF29" s="55">
        <f t="shared" si="9"/>
        <v>241.52</v>
      </c>
      <c r="AG29" s="55">
        <f t="shared" si="10"/>
        <v>7809.0049999999992</v>
      </c>
      <c r="AH29" s="55">
        <f t="shared" si="11"/>
        <v>0</v>
      </c>
    </row>
    <row r="30" spans="1:34" ht="27" customHeight="1" x14ac:dyDescent="0.2">
      <c r="A30" s="43">
        <v>27</v>
      </c>
      <c r="B30" s="44"/>
      <c r="C30" s="43"/>
      <c r="D30" s="45" t="s">
        <v>76</v>
      </c>
      <c r="E30" s="43">
        <v>1</v>
      </c>
      <c r="F30" s="44">
        <v>1</v>
      </c>
      <c r="G30" s="46"/>
      <c r="H30" s="44"/>
      <c r="I30" s="47">
        <v>0</v>
      </c>
      <c r="J30" s="47">
        <f>6100*100/130</f>
        <v>4692.3076923076924</v>
      </c>
      <c r="K30" s="47">
        <f t="shared" si="31"/>
        <v>1407.6923076923076</v>
      </c>
      <c r="L30" s="48">
        <v>0</v>
      </c>
      <c r="M30" s="47">
        <f t="shared" ref="M30:M37" si="33">+J30*E30</f>
        <v>4692.3076923076924</v>
      </c>
      <c r="N30" s="47">
        <f t="shared" si="22"/>
        <v>1407.6923076923076</v>
      </c>
      <c r="O30" s="47">
        <v>900</v>
      </c>
      <c r="P30" s="49">
        <v>0</v>
      </c>
      <c r="Q30" s="50">
        <v>700</v>
      </c>
      <c r="R30" s="50">
        <v>0</v>
      </c>
      <c r="S30" s="51">
        <f t="shared" si="2"/>
        <v>7700</v>
      </c>
      <c r="T30" s="52">
        <f t="shared" si="3"/>
        <v>0</v>
      </c>
      <c r="U30" s="48">
        <v>0</v>
      </c>
      <c r="V30" s="50">
        <f t="shared" si="4"/>
        <v>0</v>
      </c>
      <c r="W30" s="50">
        <f t="shared" si="5"/>
        <v>0</v>
      </c>
      <c r="X30" s="51">
        <f t="shared" ref="X30:X33" si="34">S30-W30-V30</f>
        <v>7700</v>
      </c>
      <c r="Y30" s="53">
        <f t="shared" si="6"/>
        <v>92400</v>
      </c>
      <c r="Z30" s="47">
        <v>0</v>
      </c>
      <c r="AA30" s="48">
        <f t="shared" ref="AA30:AA36" si="35">+Y30-Z30</f>
        <v>92400</v>
      </c>
      <c r="AB30" s="50">
        <f t="shared" si="32"/>
        <v>9240</v>
      </c>
      <c r="AC30" s="54">
        <f t="shared" si="7"/>
        <v>770</v>
      </c>
      <c r="AD30" s="55">
        <f t="shared" si="8"/>
        <v>3.85</v>
      </c>
      <c r="AE30" s="55">
        <f t="shared" ref="AE30:AE34" si="36">X30-AC30-AD30</f>
        <v>6926.15</v>
      </c>
      <c r="AF30" s="55">
        <f t="shared" si="9"/>
        <v>207.78</v>
      </c>
      <c r="AG30" s="55">
        <f t="shared" si="10"/>
        <v>6718.37</v>
      </c>
      <c r="AH30" s="55">
        <f t="shared" si="11"/>
        <v>0</v>
      </c>
    </row>
    <row r="31" spans="1:34" ht="27" customHeight="1" x14ac:dyDescent="0.2">
      <c r="A31" s="43">
        <v>28</v>
      </c>
      <c r="B31" s="44"/>
      <c r="C31" s="43"/>
      <c r="D31" s="45" t="s">
        <v>83</v>
      </c>
      <c r="E31" s="43">
        <v>1</v>
      </c>
      <c r="F31" s="44">
        <v>1</v>
      </c>
      <c r="G31" s="46">
        <v>1</v>
      </c>
      <c r="H31" s="44"/>
      <c r="I31" s="47">
        <v>0</v>
      </c>
      <c r="J31" s="47">
        <f>6100*100/130</f>
        <v>4692.3076923076924</v>
      </c>
      <c r="K31" s="47">
        <f t="shared" si="31"/>
        <v>1407.6923076923076</v>
      </c>
      <c r="L31" s="48">
        <v>0</v>
      </c>
      <c r="M31" s="47">
        <f t="shared" si="33"/>
        <v>4692.3076923076924</v>
      </c>
      <c r="N31" s="47">
        <f t="shared" si="22"/>
        <v>1407.6923076923076</v>
      </c>
      <c r="O31" s="47">
        <v>427.00000000000006</v>
      </c>
      <c r="P31" s="49">
        <v>0</v>
      </c>
      <c r="Q31" s="50">
        <v>652.70000000000005</v>
      </c>
      <c r="R31" s="50">
        <v>0.3000000000001819</v>
      </c>
      <c r="S31" s="51">
        <f t="shared" si="2"/>
        <v>7180</v>
      </c>
      <c r="T31" s="52">
        <f t="shared" si="3"/>
        <v>0</v>
      </c>
      <c r="U31" s="47">
        <f>+P31</f>
        <v>0</v>
      </c>
      <c r="V31" s="50">
        <f t="shared" si="4"/>
        <v>239.33</v>
      </c>
      <c r="W31" s="50">
        <f t="shared" si="5"/>
        <v>0</v>
      </c>
      <c r="X31" s="51">
        <f t="shared" si="34"/>
        <v>6940.67</v>
      </c>
      <c r="Y31" s="53">
        <f t="shared" si="6"/>
        <v>83288.040000000008</v>
      </c>
      <c r="Z31" s="47">
        <v>0</v>
      </c>
      <c r="AA31" s="48">
        <f t="shared" si="35"/>
        <v>83288.040000000008</v>
      </c>
      <c r="AB31" s="50">
        <f t="shared" si="32"/>
        <v>8328.8040000000019</v>
      </c>
      <c r="AC31" s="54">
        <f t="shared" si="7"/>
        <v>694.06700000000012</v>
      </c>
      <c r="AD31" s="55">
        <f t="shared" si="8"/>
        <v>3.59</v>
      </c>
      <c r="AE31" s="55">
        <f t="shared" si="36"/>
        <v>6243.0129999999999</v>
      </c>
      <c r="AF31" s="55">
        <f t="shared" si="9"/>
        <v>187.29</v>
      </c>
      <c r="AG31" s="55">
        <f t="shared" si="10"/>
        <v>6055.723</v>
      </c>
      <c r="AH31" s="55">
        <f t="shared" si="11"/>
        <v>0</v>
      </c>
    </row>
    <row r="32" spans="1:34" ht="27" customHeight="1" x14ac:dyDescent="0.2">
      <c r="A32" s="43">
        <v>29</v>
      </c>
      <c r="B32" s="44"/>
      <c r="C32" s="43">
        <v>1</v>
      </c>
      <c r="D32" s="45" t="s">
        <v>15</v>
      </c>
      <c r="E32" s="43">
        <v>1</v>
      </c>
      <c r="F32" s="44">
        <v>1</v>
      </c>
      <c r="G32" s="46">
        <v>1</v>
      </c>
      <c r="H32" s="44">
        <v>82968088</v>
      </c>
      <c r="I32" s="47">
        <v>5800</v>
      </c>
      <c r="J32" s="47">
        <v>3077</v>
      </c>
      <c r="K32" s="47">
        <f>6100-J32</f>
        <v>3023</v>
      </c>
      <c r="L32" s="48">
        <v>0</v>
      </c>
      <c r="M32" s="47">
        <f t="shared" si="33"/>
        <v>3077</v>
      </c>
      <c r="N32" s="47">
        <f t="shared" si="22"/>
        <v>3023</v>
      </c>
      <c r="O32" s="47">
        <v>427.00000000000006</v>
      </c>
      <c r="P32" s="49">
        <v>0</v>
      </c>
      <c r="Q32" s="50">
        <v>652.70000000000005</v>
      </c>
      <c r="R32" s="50">
        <v>0.3000000000001819</v>
      </c>
      <c r="S32" s="51">
        <f t="shared" si="2"/>
        <v>7180</v>
      </c>
      <c r="T32" s="52">
        <f t="shared" si="3"/>
        <v>638</v>
      </c>
      <c r="U32" s="48">
        <v>0</v>
      </c>
      <c r="V32" s="50">
        <f t="shared" si="4"/>
        <v>239.33</v>
      </c>
      <c r="W32" s="50">
        <f t="shared" si="5"/>
        <v>638</v>
      </c>
      <c r="X32" s="51">
        <f t="shared" si="34"/>
        <v>6302.67</v>
      </c>
      <c r="Y32" s="53">
        <f t="shared" si="6"/>
        <v>75632.040000000008</v>
      </c>
      <c r="Z32" s="47">
        <v>20000</v>
      </c>
      <c r="AA32" s="48">
        <f>+Y32-Z32</f>
        <v>55632.040000000008</v>
      </c>
      <c r="AB32" s="49">
        <f>IF(AA32&lt;=0,0,IF(AA32&lt;=40000,0,IF(AA32&lt;=40000,(AA32-40000)*0%,IF(AA32&lt;=55000,(AA32-40000)*10%+0,IF(AA32&lt;=70000,(AA32-55000)*15%+0+1500,IF(AA32&lt;=200000,(AA32-70000)*20%+0+1500+2250,IF(AA32&lt;=400000,(AA32-200000)*22.5%+0+1500+2250+26000,IF(AA32&lt;=600000,(AA32-400000)*25%+0+1500+2250+26000+45000,IF(AA32&lt;=700000,(AA32-400000)*25%+750+1500+2250+26000+45000,IF(AA32&lt;=800000,(AA32-400000)*25%+4500+2250+26000+45000,IF(AA32&lt;=900000,(AA32-400000)*25%+9000+26000+45000,IF(AA32&lt;=1200000,(AA32-400000)*25%+40000+45000,IF(AA32&gt;1200000,(AA32-1200000)*27.5%+300000)))))))))))))</f>
        <v>1594.8060000000012</v>
      </c>
      <c r="AC32" s="54">
        <f t="shared" si="7"/>
        <v>132.90050000000011</v>
      </c>
      <c r="AD32" s="55">
        <f t="shared" si="8"/>
        <v>3.59</v>
      </c>
      <c r="AE32" s="55">
        <f t="shared" si="36"/>
        <v>6166.1795000000002</v>
      </c>
      <c r="AF32" s="55">
        <f t="shared" si="9"/>
        <v>184.99</v>
      </c>
      <c r="AG32" s="55">
        <f t="shared" si="10"/>
        <v>5981.1895000000004</v>
      </c>
      <c r="AH32" s="55">
        <f t="shared" si="11"/>
        <v>1087.5</v>
      </c>
    </row>
    <row r="33" spans="1:34" ht="27" customHeight="1" x14ac:dyDescent="0.2">
      <c r="A33" s="43">
        <v>30</v>
      </c>
      <c r="B33" s="44"/>
      <c r="C33" s="43"/>
      <c r="D33" s="45" t="s">
        <v>67</v>
      </c>
      <c r="E33" s="43">
        <v>1</v>
      </c>
      <c r="F33" s="44">
        <v>1</v>
      </c>
      <c r="G33" s="46"/>
      <c r="H33" s="44"/>
      <c r="I33" s="47">
        <v>0</v>
      </c>
      <c r="J33" s="47">
        <f>6100*100/130</f>
        <v>4692.3076923076924</v>
      </c>
      <c r="K33" s="47">
        <f t="shared" ref="K33:K34" si="37">J33*0.3</f>
        <v>1407.6923076923076</v>
      </c>
      <c r="L33" s="48">
        <v>0</v>
      </c>
      <c r="M33" s="47">
        <f t="shared" si="33"/>
        <v>4692.3076923076924</v>
      </c>
      <c r="N33" s="47">
        <f t="shared" si="22"/>
        <v>1407.6923076923076</v>
      </c>
      <c r="O33" s="47">
        <v>213.50000000000003</v>
      </c>
      <c r="P33" s="49">
        <v>183</v>
      </c>
      <c r="Q33" s="50">
        <v>649.65000000000009</v>
      </c>
      <c r="R33" s="50">
        <v>3.8500000000003638</v>
      </c>
      <c r="S33" s="51">
        <f t="shared" si="2"/>
        <v>7150</v>
      </c>
      <c r="T33" s="52">
        <f t="shared" si="3"/>
        <v>0</v>
      </c>
      <c r="U33" s="48">
        <v>0</v>
      </c>
      <c r="V33" s="50">
        <f t="shared" si="4"/>
        <v>0</v>
      </c>
      <c r="W33" s="50">
        <f t="shared" si="5"/>
        <v>0</v>
      </c>
      <c r="X33" s="51">
        <f t="shared" si="34"/>
        <v>7150</v>
      </c>
      <c r="Y33" s="53">
        <f t="shared" si="6"/>
        <v>85800</v>
      </c>
      <c r="Z33" s="47">
        <v>0</v>
      </c>
      <c r="AA33" s="48">
        <f t="shared" si="35"/>
        <v>85800</v>
      </c>
      <c r="AB33" s="50">
        <f t="shared" ref="AB33" si="38">AA33*0.1</f>
        <v>8580</v>
      </c>
      <c r="AC33" s="54">
        <f t="shared" si="7"/>
        <v>715</v>
      </c>
      <c r="AD33" s="55">
        <f t="shared" si="8"/>
        <v>3.5750000000000002</v>
      </c>
      <c r="AE33" s="55">
        <f t="shared" si="36"/>
        <v>6431.4250000000002</v>
      </c>
      <c r="AF33" s="55">
        <f t="shared" si="9"/>
        <v>192.94</v>
      </c>
      <c r="AG33" s="55">
        <f t="shared" si="10"/>
        <v>6238.4850000000006</v>
      </c>
      <c r="AH33" s="55">
        <f t="shared" si="11"/>
        <v>0</v>
      </c>
    </row>
    <row r="34" spans="1:34" ht="27" customHeight="1" x14ac:dyDescent="0.2">
      <c r="A34" s="43">
        <v>31</v>
      </c>
      <c r="B34" s="44"/>
      <c r="C34" s="43"/>
      <c r="D34" s="45" t="s">
        <v>68</v>
      </c>
      <c r="E34" s="43">
        <v>1</v>
      </c>
      <c r="F34" s="44">
        <v>1</v>
      </c>
      <c r="G34" s="46">
        <v>1</v>
      </c>
      <c r="H34" s="44"/>
      <c r="I34" s="47">
        <v>0</v>
      </c>
      <c r="J34" s="47">
        <f>5600*100/130</f>
        <v>4307.6923076923076</v>
      </c>
      <c r="K34" s="47">
        <f t="shared" si="37"/>
        <v>1292.3076923076922</v>
      </c>
      <c r="L34" s="48">
        <v>0</v>
      </c>
      <c r="M34" s="47">
        <f t="shared" si="33"/>
        <v>4307.6923076923076</v>
      </c>
      <c r="N34" s="47">
        <f t="shared" si="22"/>
        <v>1292.3076923076922</v>
      </c>
      <c r="O34" s="47">
        <v>196.00000000000003</v>
      </c>
      <c r="P34" s="49">
        <v>0</v>
      </c>
      <c r="Q34" s="50">
        <v>579.6</v>
      </c>
      <c r="R34" s="50">
        <v>294.39999999999964</v>
      </c>
      <c r="S34" s="51">
        <f t="shared" si="2"/>
        <v>6670</v>
      </c>
      <c r="T34" s="52">
        <f t="shared" si="3"/>
        <v>0</v>
      </c>
      <c r="U34" s="48">
        <v>0</v>
      </c>
      <c r="V34" s="50">
        <f t="shared" si="4"/>
        <v>222.33</v>
      </c>
      <c r="W34" s="50">
        <f t="shared" si="5"/>
        <v>0</v>
      </c>
      <c r="X34" s="51">
        <f t="shared" ref="X34" si="39">S34-W34-V34</f>
        <v>6447.67</v>
      </c>
      <c r="Y34" s="53">
        <f t="shared" si="6"/>
        <v>77372.040000000008</v>
      </c>
      <c r="Z34" s="47">
        <v>0</v>
      </c>
      <c r="AA34" s="48">
        <f>+Y34-Z34</f>
        <v>77372.040000000008</v>
      </c>
      <c r="AB34" s="50">
        <f>AA34*0.1</f>
        <v>7737.2040000000015</v>
      </c>
      <c r="AC34" s="54">
        <f t="shared" si="7"/>
        <v>644.76700000000017</v>
      </c>
      <c r="AD34" s="55">
        <f t="shared" si="8"/>
        <v>3.335</v>
      </c>
      <c r="AE34" s="55">
        <f t="shared" si="36"/>
        <v>5799.5680000000002</v>
      </c>
      <c r="AF34" s="55">
        <f t="shared" si="9"/>
        <v>173.99</v>
      </c>
      <c r="AG34" s="55">
        <f t="shared" si="10"/>
        <v>5625.5780000000004</v>
      </c>
      <c r="AH34" s="55">
        <f t="shared" si="11"/>
        <v>0</v>
      </c>
    </row>
    <row r="35" spans="1:34" ht="27" customHeight="1" x14ac:dyDescent="0.2">
      <c r="A35" s="43">
        <v>32</v>
      </c>
      <c r="B35" s="44"/>
      <c r="C35" s="43">
        <v>1</v>
      </c>
      <c r="D35" s="45" t="s">
        <v>69</v>
      </c>
      <c r="E35" s="43">
        <v>1</v>
      </c>
      <c r="F35" s="44">
        <v>1</v>
      </c>
      <c r="G35" s="46"/>
      <c r="H35" s="44">
        <v>80185967</v>
      </c>
      <c r="I35" s="47">
        <v>6050</v>
      </c>
      <c r="J35" s="47">
        <f>6600*100/130</f>
        <v>5076.9230769230771</v>
      </c>
      <c r="K35" s="47">
        <f t="shared" ref="K35:K37" si="40">J35*0.3</f>
        <v>1523.0769230769231</v>
      </c>
      <c r="L35" s="48">
        <v>0</v>
      </c>
      <c r="M35" s="47">
        <f t="shared" si="33"/>
        <v>5076.9230769230771</v>
      </c>
      <c r="N35" s="47">
        <f t="shared" si="22"/>
        <v>1523.0769230769231</v>
      </c>
      <c r="O35" s="47">
        <v>231.00000000000003</v>
      </c>
      <c r="P35" s="49">
        <v>0</v>
      </c>
      <c r="Q35" s="50">
        <v>683.1</v>
      </c>
      <c r="R35" s="50">
        <v>5.8999999999996362</v>
      </c>
      <c r="S35" s="51">
        <f t="shared" si="2"/>
        <v>7520</v>
      </c>
      <c r="T35" s="52">
        <f t="shared" ref="T35:T47" si="41">(I35*F35*0.11)</f>
        <v>665.5</v>
      </c>
      <c r="U35" s="48">
        <v>0</v>
      </c>
      <c r="V35" s="50">
        <f t="shared" ref="V35:V47" si="42">ROUND(S35/30*G35,2)</f>
        <v>0</v>
      </c>
      <c r="W35" s="50">
        <f t="shared" si="5"/>
        <v>665.5</v>
      </c>
      <c r="X35" s="51">
        <f t="shared" ref="X35:X37" si="43">S35-W35-V35</f>
        <v>6854.5</v>
      </c>
      <c r="Y35" s="53">
        <f t="shared" ref="Y35:Y47" si="44">IFERROR(X35/E35*12,0)</f>
        <v>82254</v>
      </c>
      <c r="Z35" s="47">
        <v>20000</v>
      </c>
      <c r="AA35" s="48">
        <f t="shared" si="35"/>
        <v>62254</v>
      </c>
      <c r="AB35" s="49">
        <f t="shared" ref="AB35:AB36" si="45">IF(AA35&lt;=0,0,IF(AA35&lt;=40000,0,IF(AA35&lt;=40000,(AA35-40000)*0%,IF(AA35&lt;=55000,(AA35-40000)*10%+0,IF(AA35&lt;=70000,(AA35-55000)*15%+0+1500,IF(AA35&lt;=200000,(AA35-70000)*20%+0+1500+2250,IF(AA35&lt;=400000,(AA35-200000)*22.5%+0+1500+2250+26000,IF(AA35&lt;=600000,(AA35-400000)*25%+0+1500+2250+26000+45000,IF(AA35&lt;=700000,(AA35-400000)*25%+750+1500+2250+26000+45000,IF(AA35&lt;=800000,(AA35-400000)*25%+4500+2250+26000+45000,IF(AA35&lt;=900000,(AA35-400000)*25%+9000+26000+45000,IF(AA35&lt;=1200000,(AA35-400000)*25%+40000+45000,IF(AA35&gt;1200000,(AA35-1200000)*27.5%+300000)))))))))))))</f>
        <v>2588.1</v>
      </c>
      <c r="AC35" s="54">
        <f t="shared" ref="AC35:AC47" si="46">+AB35/12*E35</f>
        <v>215.67499999999998</v>
      </c>
      <c r="AD35" s="55">
        <f t="shared" si="8"/>
        <v>3.7600000000000002</v>
      </c>
      <c r="AE35" s="55">
        <f t="shared" ref="AE35:AE38" si="47">X35-AC35-AD35</f>
        <v>6635.0649999999996</v>
      </c>
      <c r="AF35" s="55">
        <f t="shared" si="9"/>
        <v>199.05</v>
      </c>
      <c r="AG35" s="55">
        <f t="shared" si="10"/>
        <v>6436.0149999999994</v>
      </c>
      <c r="AH35" s="55">
        <f t="shared" ref="AH35:AH47" si="48">I35*0.1875</f>
        <v>1134.375</v>
      </c>
    </row>
    <row r="36" spans="1:34" ht="27" customHeight="1" x14ac:dyDescent="0.2">
      <c r="A36" s="43">
        <v>33</v>
      </c>
      <c r="B36" s="44"/>
      <c r="C36" s="43">
        <v>1</v>
      </c>
      <c r="D36" s="45" t="s">
        <v>70</v>
      </c>
      <c r="E36" s="43">
        <v>1</v>
      </c>
      <c r="F36" s="44">
        <v>1</v>
      </c>
      <c r="G36" s="46"/>
      <c r="H36" s="44">
        <v>16736151</v>
      </c>
      <c r="I36" s="47">
        <v>6500</v>
      </c>
      <c r="J36" s="47">
        <f>7100*100/130</f>
        <v>5461.5384615384619</v>
      </c>
      <c r="K36" s="47">
        <f t="shared" si="40"/>
        <v>1638.4615384615386</v>
      </c>
      <c r="L36" s="48">
        <v>0</v>
      </c>
      <c r="M36" s="47">
        <f t="shared" si="33"/>
        <v>5461.5384615384619</v>
      </c>
      <c r="N36" s="47">
        <f t="shared" si="22"/>
        <v>1638.4615384615386</v>
      </c>
      <c r="O36" s="47">
        <v>248.50000000000003</v>
      </c>
      <c r="P36" s="49">
        <v>0</v>
      </c>
      <c r="Q36" s="50">
        <v>734.85</v>
      </c>
      <c r="R36" s="50">
        <v>6.6499999999996362</v>
      </c>
      <c r="S36" s="51">
        <f t="shared" si="2"/>
        <v>8090</v>
      </c>
      <c r="T36" s="52">
        <f t="shared" si="41"/>
        <v>715</v>
      </c>
      <c r="U36" s="48">
        <v>0</v>
      </c>
      <c r="V36" s="50">
        <f t="shared" si="42"/>
        <v>0</v>
      </c>
      <c r="W36" s="50">
        <f t="shared" si="5"/>
        <v>715</v>
      </c>
      <c r="X36" s="51">
        <f t="shared" si="43"/>
        <v>7375</v>
      </c>
      <c r="Y36" s="53">
        <f t="shared" si="44"/>
        <v>88500</v>
      </c>
      <c r="Z36" s="47">
        <v>20000</v>
      </c>
      <c r="AA36" s="48">
        <f t="shared" si="35"/>
        <v>68500</v>
      </c>
      <c r="AB36" s="49">
        <f t="shared" si="45"/>
        <v>3525</v>
      </c>
      <c r="AC36" s="54">
        <f t="shared" si="46"/>
        <v>293.75</v>
      </c>
      <c r="AD36" s="55">
        <f t="shared" si="8"/>
        <v>4.0449999999999999</v>
      </c>
      <c r="AE36" s="55">
        <f t="shared" si="47"/>
        <v>7077.2049999999999</v>
      </c>
      <c r="AF36" s="55">
        <f t="shared" si="9"/>
        <v>212.32</v>
      </c>
      <c r="AG36" s="55">
        <f t="shared" si="10"/>
        <v>6864.8850000000002</v>
      </c>
      <c r="AH36" s="55">
        <f t="shared" si="48"/>
        <v>1218.75</v>
      </c>
    </row>
    <row r="37" spans="1:34" ht="27" customHeight="1" x14ac:dyDescent="0.2">
      <c r="A37" s="43">
        <v>34</v>
      </c>
      <c r="B37" s="44"/>
      <c r="C37" s="43"/>
      <c r="D37" s="45" t="s">
        <v>71</v>
      </c>
      <c r="E37" s="43">
        <v>1</v>
      </c>
      <c r="F37" s="44">
        <v>1</v>
      </c>
      <c r="G37" s="46"/>
      <c r="H37" s="44"/>
      <c r="I37" s="47">
        <v>0</v>
      </c>
      <c r="J37" s="47">
        <f>4100*100/130</f>
        <v>3153.8461538461538</v>
      </c>
      <c r="K37" s="47">
        <f t="shared" si="40"/>
        <v>946.15384615384608</v>
      </c>
      <c r="L37" s="48">
        <v>0</v>
      </c>
      <c r="M37" s="47">
        <f t="shared" si="33"/>
        <v>3153.8461538461538</v>
      </c>
      <c r="N37" s="47">
        <f t="shared" si="22"/>
        <v>946.15384615384608</v>
      </c>
      <c r="O37" s="47">
        <v>143.5</v>
      </c>
      <c r="P37" s="49">
        <v>0</v>
      </c>
      <c r="Q37" s="50">
        <v>424.35</v>
      </c>
      <c r="R37" s="50">
        <v>2.1499999999996362</v>
      </c>
      <c r="S37" s="51">
        <f t="shared" si="2"/>
        <v>4670</v>
      </c>
      <c r="T37" s="52">
        <f t="shared" si="41"/>
        <v>0</v>
      </c>
      <c r="U37" s="48">
        <v>0</v>
      </c>
      <c r="V37" s="50">
        <f t="shared" si="42"/>
        <v>0</v>
      </c>
      <c r="W37" s="50">
        <f t="shared" si="5"/>
        <v>0</v>
      </c>
      <c r="X37" s="51">
        <f t="shared" si="43"/>
        <v>4670</v>
      </c>
      <c r="Y37" s="53">
        <f t="shared" si="44"/>
        <v>56040</v>
      </c>
      <c r="Z37" s="47">
        <v>0</v>
      </c>
      <c r="AA37" s="48">
        <f t="shared" ref="AA37" si="49">+Y37-Z37</f>
        <v>56040</v>
      </c>
      <c r="AB37" s="50">
        <f t="shared" ref="AB37" si="50">AA37*0.1</f>
        <v>5604</v>
      </c>
      <c r="AC37" s="54">
        <f t="shared" si="46"/>
        <v>467</v>
      </c>
      <c r="AD37" s="55">
        <f t="shared" si="8"/>
        <v>2.335</v>
      </c>
      <c r="AE37" s="55">
        <f t="shared" si="47"/>
        <v>4200.665</v>
      </c>
      <c r="AF37" s="55">
        <f t="shared" si="9"/>
        <v>126.02</v>
      </c>
      <c r="AG37" s="55">
        <f t="shared" si="10"/>
        <v>4074.645</v>
      </c>
      <c r="AH37" s="55">
        <f t="shared" si="48"/>
        <v>0</v>
      </c>
    </row>
    <row r="38" spans="1:34" ht="27" customHeight="1" x14ac:dyDescent="0.2">
      <c r="A38" s="43">
        <v>35</v>
      </c>
      <c r="B38" s="44"/>
      <c r="C38" s="43"/>
      <c r="D38" s="45" t="s">
        <v>80</v>
      </c>
      <c r="E38" s="43">
        <v>1</v>
      </c>
      <c r="F38" s="44">
        <v>1</v>
      </c>
      <c r="G38" s="46">
        <v>3</v>
      </c>
      <c r="H38" s="44">
        <v>70043957</v>
      </c>
      <c r="I38" s="47">
        <v>5150</v>
      </c>
      <c r="J38" s="47">
        <v>4000</v>
      </c>
      <c r="K38" s="47">
        <v>1500</v>
      </c>
      <c r="L38" s="48">
        <v>0</v>
      </c>
      <c r="M38" s="47">
        <v>4000</v>
      </c>
      <c r="N38" s="47">
        <v>1500</v>
      </c>
      <c r="O38" s="47">
        <v>0</v>
      </c>
      <c r="P38" s="49">
        <v>0</v>
      </c>
      <c r="Q38" s="50">
        <v>550</v>
      </c>
      <c r="R38" s="50">
        <v>330</v>
      </c>
      <c r="S38" s="51">
        <f t="shared" si="2"/>
        <v>6380</v>
      </c>
      <c r="T38" s="52">
        <f t="shared" si="41"/>
        <v>566.5</v>
      </c>
      <c r="U38" s="48">
        <v>0</v>
      </c>
      <c r="V38" s="50">
        <f t="shared" si="42"/>
        <v>638</v>
      </c>
      <c r="W38" s="50">
        <f t="shared" ref="W38" si="51">SUM(T38:U38)</f>
        <v>566.5</v>
      </c>
      <c r="X38" s="51">
        <f t="shared" ref="X38" si="52">S38-W38-V38</f>
        <v>5175.5</v>
      </c>
      <c r="Y38" s="53">
        <f t="shared" si="44"/>
        <v>62106</v>
      </c>
      <c r="Z38" s="47">
        <v>20000</v>
      </c>
      <c r="AA38" s="48">
        <f t="shared" ref="AA38" si="53">+Y38-Z38</f>
        <v>42106</v>
      </c>
      <c r="AB38" s="49">
        <f t="shared" ref="AB38" si="54">IF(AA38&lt;=0,0,IF(AA38&lt;=40000,0,IF(AA38&lt;=40000,(AA38-40000)*0%,IF(AA38&lt;=55000,(AA38-40000)*10%+0,IF(AA38&lt;=70000,(AA38-55000)*15%+0+1500,IF(AA38&lt;=200000,(AA38-70000)*20%+0+1500+2250,IF(AA38&lt;=400000,(AA38-200000)*22.5%+0+1500+2250+26000,IF(AA38&lt;=600000,(AA38-400000)*25%+0+1500+2250+26000+45000,IF(AA38&lt;=700000,(AA38-400000)*25%+750+1500+2250+26000+45000,IF(AA38&lt;=800000,(AA38-400000)*25%+4500+2250+26000+45000,IF(AA38&lt;=900000,(AA38-400000)*25%+9000+26000+45000,IF(AA38&lt;=1200000,(AA38-400000)*25%+40000+45000,IF(AA38&gt;1200000,(AA38-1200000)*27.5%+300000)))))))))))))</f>
        <v>210.60000000000002</v>
      </c>
      <c r="AC38" s="54">
        <f t="shared" si="46"/>
        <v>17.55</v>
      </c>
      <c r="AD38" s="55">
        <f t="shared" si="8"/>
        <v>3.19</v>
      </c>
      <c r="AE38" s="55">
        <f t="shared" si="47"/>
        <v>5154.76</v>
      </c>
      <c r="AF38" s="55">
        <f t="shared" si="9"/>
        <v>154.63999999999999</v>
      </c>
      <c r="AG38" s="55">
        <f t="shared" si="10"/>
        <v>5000.12</v>
      </c>
      <c r="AH38" s="55">
        <f t="shared" si="48"/>
        <v>965.625</v>
      </c>
    </row>
    <row r="39" spans="1:34" ht="27" customHeight="1" x14ac:dyDescent="0.2">
      <c r="A39" s="43">
        <v>36</v>
      </c>
      <c r="B39" s="44"/>
      <c r="C39" s="43">
        <v>1</v>
      </c>
      <c r="D39" s="57" t="s">
        <v>81</v>
      </c>
      <c r="E39" s="43">
        <v>1</v>
      </c>
      <c r="F39" s="44">
        <v>1</v>
      </c>
      <c r="G39" s="46"/>
      <c r="H39" s="44">
        <v>7123683</v>
      </c>
      <c r="I39" s="47">
        <v>5400</v>
      </c>
      <c r="J39" s="47">
        <v>5000</v>
      </c>
      <c r="K39" s="47">
        <v>1100</v>
      </c>
      <c r="L39" s="48">
        <v>0</v>
      </c>
      <c r="M39" s="47">
        <v>5000</v>
      </c>
      <c r="N39" s="47">
        <v>1100</v>
      </c>
      <c r="O39" s="47">
        <v>0</v>
      </c>
      <c r="P39" s="49">
        <v>0</v>
      </c>
      <c r="Q39" s="50">
        <v>610</v>
      </c>
      <c r="R39" s="50">
        <v>0</v>
      </c>
      <c r="S39" s="51">
        <f t="shared" si="2"/>
        <v>6710</v>
      </c>
      <c r="T39" s="52">
        <f t="shared" si="41"/>
        <v>594</v>
      </c>
      <c r="U39" s="48">
        <v>0</v>
      </c>
      <c r="V39" s="50">
        <f t="shared" si="42"/>
        <v>0</v>
      </c>
      <c r="W39" s="50">
        <f t="shared" ref="W39:W40" si="55">SUM(T39:U39)</f>
        <v>594</v>
      </c>
      <c r="X39" s="51">
        <f t="shared" ref="X39:X40" si="56">S39-W39-V39</f>
        <v>6116</v>
      </c>
      <c r="Y39" s="53">
        <f t="shared" si="44"/>
        <v>73392</v>
      </c>
      <c r="Z39" s="47">
        <v>20000</v>
      </c>
      <c r="AA39" s="48">
        <f t="shared" ref="AA39:AA40" si="57">+Y39-Z39</f>
        <v>53392</v>
      </c>
      <c r="AB39" s="49">
        <f t="shared" ref="AB39" si="58">IF(AA39&lt;=0,0,IF(AA39&lt;=40000,0,IF(AA39&lt;=40000,(AA39-40000)*0%,IF(AA39&lt;=55000,(AA39-40000)*10%+0,IF(AA39&lt;=70000,(AA39-55000)*15%+0+1500,IF(AA39&lt;=200000,(AA39-70000)*20%+0+1500+2250,IF(AA39&lt;=400000,(AA39-200000)*22.5%+0+1500+2250+26000,IF(AA39&lt;=600000,(AA39-400000)*25%+0+1500+2250+26000+45000,IF(AA39&lt;=700000,(AA39-400000)*25%+750+1500+2250+26000+45000,IF(AA39&lt;=800000,(AA39-400000)*25%+4500+2250+26000+45000,IF(AA39&lt;=900000,(AA39-400000)*25%+9000+26000+45000,IF(AA39&lt;=1200000,(AA39-400000)*25%+40000+45000,IF(AA39&gt;1200000,(AA39-1200000)*27.5%+300000)))))))))))))</f>
        <v>1339.2</v>
      </c>
      <c r="AC39" s="54">
        <f t="shared" si="46"/>
        <v>111.60000000000001</v>
      </c>
      <c r="AD39" s="55">
        <f t="shared" si="8"/>
        <v>3.355</v>
      </c>
      <c r="AE39" s="55">
        <f t="shared" ref="AE39:AE40" si="59">X39-AC39-AD39</f>
        <v>6001.0450000000001</v>
      </c>
      <c r="AF39" s="55">
        <f t="shared" si="9"/>
        <v>180.03</v>
      </c>
      <c r="AG39" s="55">
        <f t="shared" si="10"/>
        <v>5821.0150000000003</v>
      </c>
      <c r="AH39" s="55">
        <f t="shared" si="48"/>
        <v>1012.5</v>
      </c>
    </row>
    <row r="40" spans="1:34" ht="27" customHeight="1" x14ac:dyDescent="0.2">
      <c r="A40" s="43">
        <v>37</v>
      </c>
      <c r="B40" s="44"/>
      <c r="C40" s="43"/>
      <c r="D40" s="45" t="s">
        <v>85</v>
      </c>
      <c r="E40" s="43">
        <v>1</v>
      </c>
      <c r="F40" s="44">
        <v>1</v>
      </c>
      <c r="G40" s="46"/>
      <c r="H40" s="44"/>
      <c r="I40" s="47">
        <v>0</v>
      </c>
      <c r="J40" s="47">
        <v>5000</v>
      </c>
      <c r="K40" s="47">
        <v>1100</v>
      </c>
      <c r="L40" s="48">
        <v>0</v>
      </c>
      <c r="M40" s="47">
        <v>5000</v>
      </c>
      <c r="N40" s="47">
        <v>1100</v>
      </c>
      <c r="O40" s="47">
        <v>0</v>
      </c>
      <c r="P40" s="49">
        <v>0</v>
      </c>
      <c r="Q40" s="50">
        <v>610</v>
      </c>
      <c r="R40" s="50">
        <v>0</v>
      </c>
      <c r="S40" s="51">
        <f t="shared" si="2"/>
        <v>6710</v>
      </c>
      <c r="T40" s="52">
        <f t="shared" si="41"/>
        <v>0</v>
      </c>
      <c r="U40" s="48">
        <v>0</v>
      </c>
      <c r="V40" s="50">
        <f t="shared" si="42"/>
        <v>0</v>
      </c>
      <c r="W40" s="50">
        <f t="shared" si="55"/>
        <v>0</v>
      </c>
      <c r="X40" s="51">
        <f t="shared" si="56"/>
        <v>6710</v>
      </c>
      <c r="Y40" s="53">
        <f t="shared" si="44"/>
        <v>80520</v>
      </c>
      <c r="Z40" s="47">
        <v>0</v>
      </c>
      <c r="AA40" s="48">
        <f t="shared" si="57"/>
        <v>80520</v>
      </c>
      <c r="AB40" s="49">
        <f>AA40*0.1</f>
        <v>8052</v>
      </c>
      <c r="AC40" s="54">
        <f t="shared" si="46"/>
        <v>671</v>
      </c>
      <c r="AD40" s="55">
        <f t="shared" si="8"/>
        <v>3.355</v>
      </c>
      <c r="AE40" s="55">
        <f t="shared" si="59"/>
        <v>6035.6450000000004</v>
      </c>
      <c r="AF40" s="55">
        <f t="shared" si="9"/>
        <v>181.07</v>
      </c>
      <c r="AG40" s="55">
        <f t="shared" si="10"/>
        <v>5854.5750000000007</v>
      </c>
      <c r="AH40" s="55">
        <f t="shared" si="48"/>
        <v>0</v>
      </c>
    </row>
    <row r="41" spans="1:34" ht="27" customHeight="1" x14ac:dyDescent="0.2">
      <c r="A41" s="43">
        <v>38</v>
      </c>
      <c r="B41" s="44"/>
      <c r="C41" s="43">
        <v>1</v>
      </c>
      <c r="D41" s="45" t="s">
        <v>86</v>
      </c>
      <c r="E41" s="43">
        <v>1</v>
      </c>
      <c r="F41" s="44">
        <v>1</v>
      </c>
      <c r="G41" s="46"/>
      <c r="H41" s="44"/>
      <c r="I41" s="47"/>
      <c r="J41" s="47">
        <v>7000</v>
      </c>
      <c r="K41" s="47">
        <v>10000</v>
      </c>
      <c r="L41" s="48">
        <v>0</v>
      </c>
      <c r="M41" s="47">
        <f t="shared" ref="M41:M42" si="60">+J41*E41</f>
        <v>7000</v>
      </c>
      <c r="N41" s="47">
        <f t="shared" ref="N41:N42" si="61">+K41*E41</f>
        <v>10000</v>
      </c>
      <c r="O41" s="47">
        <v>0</v>
      </c>
      <c r="P41" s="49">
        <v>0</v>
      </c>
      <c r="Q41" s="50">
        <v>0</v>
      </c>
      <c r="R41" s="50">
        <v>0</v>
      </c>
      <c r="S41" s="51">
        <f t="shared" si="2"/>
        <v>17000</v>
      </c>
      <c r="T41" s="52">
        <f t="shared" si="41"/>
        <v>0</v>
      </c>
      <c r="U41" s="48">
        <v>0</v>
      </c>
      <c r="V41" s="50">
        <f t="shared" si="42"/>
        <v>0</v>
      </c>
      <c r="W41" s="50">
        <f t="shared" ref="W41:W42" si="62">SUM(T41:U41)</f>
        <v>0</v>
      </c>
      <c r="X41" s="51">
        <f t="shared" ref="X41:X42" si="63">S41-W41-V41</f>
        <v>17000</v>
      </c>
      <c r="Y41" s="53">
        <f t="shared" si="44"/>
        <v>204000</v>
      </c>
      <c r="Z41" s="47">
        <v>0</v>
      </c>
      <c r="AA41" s="48">
        <f t="shared" ref="AA41" si="64">+Y41-Z41</f>
        <v>204000</v>
      </c>
      <c r="AB41" s="49">
        <f>AA41*0.1</f>
        <v>20400</v>
      </c>
      <c r="AC41" s="54">
        <f t="shared" si="46"/>
        <v>1700</v>
      </c>
      <c r="AD41" s="55">
        <f t="shared" ref="AD41:AD42" si="65">S41*0.0005</f>
        <v>8.5</v>
      </c>
      <c r="AE41" s="55">
        <f>X41-AC41-AD41</f>
        <v>15291.5</v>
      </c>
      <c r="AF41" s="55">
        <f t="shared" ref="AF41:AF42" si="66">ROUND(AE41*3%,2)</f>
        <v>458.75</v>
      </c>
      <c r="AG41" s="55">
        <f t="shared" ref="AG41:AG42" si="67">AE41-AF41</f>
        <v>14832.75</v>
      </c>
      <c r="AH41" s="55">
        <f t="shared" si="48"/>
        <v>0</v>
      </c>
    </row>
    <row r="42" spans="1:34" ht="27" customHeight="1" x14ac:dyDescent="0.2">
      <c r="A42" s="43">
        <v>39</v>
      </c>
      <c r="B42" s="44"/>
      <c r="C42" s="43">
        <v>1</v>
      </c>
      <c r="D42" s="45" t="s">
        <v>87</v>
      </c>
      <c r="E42" s="43">
        <v>1</v>
      </c>
      <c r="F42" s="44">
        <v>1</v>
      </c>
      <c r="G42" s="46">
        <v>1.5</v>
      </c>
      <c r="H42" s="58">
        <v>82150693</v>
      </c>
      <c r="I42" s="59">
        <v>7200</v>
      </c>
      <c r="J42" s="47">
        <v>3000</v>
      </c>
      <c r="K42" s="47">
        <v>6000</v>
      </c>
      <c r="L42" s="48">
        <v>0</v>
      </c>
      <c r="M42" s="47">
        <f t="shared" si="60"/>
        <v>3000</v>
      </c>
      <c r="N42" s="47">
        <f t="shared" si="61"/>
        <v>6000</v>
      </c>
      <c r="O42" s="47">
        <v>0</v>
      </c>
      <c r="P42" s="49">
        <v>0</v>
      </c>
      <c r="Q42" s="50">
        <v>0</v>
      </c>
      <c r="R42" s="50">
        <v>0</v>
      </c>
      <c r="S42" s="51">
        <f t="shared" si="2"/>
        <v>9000</v>
      </c>
      <c r="T42" s="52">
        <f t="shared" si="41"/>
        <v>792</v>
      </c>
      <c r="U42" s="48">
        <v>0</v>
      </c>
      <c r="V42" s="50">
        <f t="shared" si="42"/>
        <v>450</v>
      </c>
      <c r="W42" s="50">
        <f t="shared" si="62"/>
        <v>792</v>
      </c>
      <c r="X42" s="51">
        <f t="shared" si="63"/>
        <v>7758</v>
      </c>
      <c r="Y42" s="53">
        <f t="shared" si="44"/>
        <v>93096</v>
      </c>
      <c r="Z42" s="47">
        <v>20000</v>
      </c>
      <c r="AA42" s="48">
        <f t="shared" ref="AA42" si="68">+Y42-Z42</f>
        <v>73096</v>
      </c>
      <c r="AB42" s="49">
        <f t="shared" ref="AB42:AB43" si="69">IF(AA42&lt;=0,0,IF(AA42&lt;=40000,0,IF(AA42&lt;=40000,(AA42-40000)*0%,IF(AA42&lt;=55000,(AA42-40000)*10%+0,IF(AA42&lt;=70000,(AA42-55000)*15%+0+1500,IF(AA42&lt;=200000,(AA42-70000)*20%+0+1500+2250,IF(AA42&lt;=400000,(AA42-200000)*22.5%+0+1500+2250+26000,IF(AA42&lt;=600000,(AA42-400000)*25%+0+1500+2250+26000+45000,IF(AA42&lt;=700000,(AA42-400000)*25%+750+1500+2250+26000+45000,IF(AA42&lt;=800000,(AA42-400000)*25%+4500+2250+26000+45000,IF(AA42&lt;=900000,(AA42-400000)*25%+9000+26000+45000,IF(AA42&lt;=1200000,(AA42-400000)*25%+40000+45000,IF(AA42&gt;1200000,(AA42-1200000)*27.5%+300000)))))))))))))</f>
        <v>4369.2</v>
      </c>
      <c r="AC42" s="54">
        <f t="shared" si="46"/>
        <v>364.09999999999997</v>
      </c>
      <c r="AD42" s="55">
        <f t="shared" si="65"/>
        <v>4.5</v>
      </c>
      <c r="AE42" s="55">
        <f t="shared" ref="AE42" si="70">X42-AC42-AD42</f>
        <v>7389.4</v>
      </c>
      <c r="AF42" s="55">
        <f t="shared" si="66"/>
        <v>221.68</v>
      </c>
      <c r="AG42" s="55">
        <f t="shared" si="67"/>
        <v>7167.7199999999993</v>
      </c>
      <c r="AH42" s="55">
        <f t="shared" si="48"/>
        <v>1350</v>
      </c>
    </row>
    <row r="43" spans="1:34" ht="27" customHeight="1" x14ac:dyDescent="0.2">
      <c r="A43" s="43">
        <v>40</v>
      </c>
      <c r="B43" s="44"/>
      <c r="C43" s="43">
        <v>1</v>
      </c>
      <c r="D43" s="45" t="s">
        <v>89</v>
      </c>
      <c r="E43" s="43">
        <v>1</v>
      </c>
      <c r="F43" s="44">
        <v>1</v>
      </c>
      <c r="G43" s="46"/>
      <c r="H43" s="44"/>
      <c r="I43" s="47">
        <v>12000</v>
      </c>
      <c r="J43" s="47">
        <v>5000</v>
      </c>
      <c r="K43" s="47">
        <v>10000</v>
      </c>
      <c r="L43" s="48">
        <v>0</v>
      </c>
      <c r="M43" s="47">
        <f t="shared" ref="M43:M46" si="71">+J43*E43</f>
        <v>5000</v>
      </c>
      <c r="N43" s="47">
        <f t="shared" ref="N43:N46" si="72">+K43*E43</f>
        <v>10000</v>
      </c>
      <c r="O43" s="47">
        <v>0</v>
      </c>
      <c r="P43" s="49">
        <v>0</v>
      </c>
      <c r="Q43" s="50">
        <v>0</v>
      </c>
      <c r="R43" s="50">
        <v>0</v>
      </c>
      <c r="S43" s="51">
        <f t="shared" si="2"/>
        <v>15000</v>
      </c>
      <c r="T43" s="52">
        <f t="shared" si="41"/>
        <v>1320</v>
      </c>
      <c r="U43" s="48">
        <v>0</v>
      </c>
      <c r="V43" s="50">
        <f t="shared" si="42"/>
        <v>0</v>
      </c>
      <c r="W43" s="50">
        <f t="shared" ref="W43:W46" si="73">SUM(T43:U43)</f>
        <v>1320</v>
      </c>
      <c r="X43" s="51">
        <f t="shared" ref="X43:X47" si="74">S43-W43-V43</f>
        <v>13680</v>
      </c>
      <c r="Y43" s="53">
        <f t="shared" si="44"/>
        <v>164160</v>
      </c>
      <c r="Z43" s="47">
        <v>20000</v>
      </c>
      <c r="AA43" s="48">
        <f t="shared" ref="AA43:AA47" si="75">+Y43-Z43</f>
        <v>144160</v>
      </c>
      <c r="AB43" s="49">
        <f t="shared" si="69"/>
        <v>18582</v>
      </c>
      <c r="AC43" s="54">
        <f t="shared" si="46"/>
        <v>1548.5</v>
      </c>
      <c r="AD43" s="55">
        <f t="shared" ref="AD43:AD47" si="76">S43*0.0005</f>
        <v>7.5</v>
      </c>
      <c r="AE43" s="55">
        <f>X43-AC43-AD43</f>
        <v>12124</v>
      </c>
      <c r="AF43" s="55">
        <f t="shared" ref="AF43:AF46" si="77">ROUND(AE43*3%,2)</f>
        <v>363.72</v>
      </c>
      <c r="AG43" s="55">
        <f t="shared" ref="AG43:AG46" si="78">AE43-AF43</f>
        <v>11760.28</v>
      </c>
      <c r="AH43" s="55">
        <f t="shared" si="48"/>
        <v>2250</v>
      </c>
    </row>
    <row r="44" spans="1:34" ht="27" customHeight="1" x14ac:dyDescent="0.2">
      <c r="A44" s="43">
        <v>41</v>
      </c>
      <c r="B44" s="44"/>
      <c r="C44" s="43">
        <v>1</v>
      </c>
      <c r="D44" s="45" t="s">
        <v>98</v>
      </c>
      <c r="E44" s="43">
        <v>1</v>
      </c>
      <c r="F44" s="44">
        <v>1</v>
      </c>
      <c r="G44" s="46"/>
      <c r="H44" s="44"/>
      <c r="I44" s="47"/>
      <c r="J44" s="47">
        <v>7000</v>
      </c>
      <c r="K44" s="47">
        <v>10000</v>
      </c>
      <c r="L44" s="48">
        <v>0</v>
      </c>
      <c r="M44" s="47">
        <f t="shared" si="71"/>
        <v>7000</v>
      </c>
      <c r="N44" s="47">
        <f t="shared" si="72"/>
        <v>10000</v>
      </c>
      <c r="O44" s="47">
        <v>0</v>
      </c>
      <c r="P44" s="49">
        <v>0</v>
      </c>
      <c r="Q44" s="50">
        <v>0</v>
      </c>
      <c r="R44" s="50">
        <v>0</v>
      </c>
      <c r="S44" s="51">
        <f t="shared" si="2"/>
        <v>17000</v>
      </c>
      <c r="T44" s="52">
        <f t="shared" si="41"/>
        <v>0</v>
      </c>
      <c r="U44" s="48">
        <v>0</v>
      </c>
      <c r="V44" s="50">
        <f t="shared" si="42"/>
        <v>0</v>
      </c>
      <c r="W44" s="50">
        <f t="shared" si="73"/>
        <v>0</v>
      </c>
      <c r="X44" s="51">
        <f t="shared" si="74"/>
        <v>17000</v>
      </c>
      <c r="Y44" s="53">
        <f t="shared" si="44"/>
        <v>204000</v>
      </c>
      <c r="Z44" s="47">
        <v>0</v>
      </c>
      <c r="AA44" s="48">
        <f t="shared" si="75"/>
        <v>204000</v>
      </c>
      <c r="AB44" s="49">
        <f t="shared" ref="AB44" si="79">AA44*0.1</f>
        <v>20400</v>
      </c>
      <c r="AC44" s="54">
        <f t="shared" si="46"/>
        <v>1700</v>
      </c>
      <c r="AD44" s="55">
        <f t="shared" si="76"/>
        <v>8.5</v>
      </c>
      <c r="AE44" s="55">
        <f t="shared" ref="AE44:AE47" si="80">X44-AC44-AD44</f>
        <v>15291.5</v>
      </c>
      <c r="AF44" s="55">
        <f t="shared" si="77"/>
        <v>458.75</v>
      </c>
      <c r="AG44" s="55">
        <f t="shared" si="78"/>
        <v>14832.75</v>
      </c>
      <c r="AH44" s="55">
        <f t="shared" si="48"/>
        <v>0</v>
      </c>
    </row>
    <row r="45" spans="1:34" ht="27" customHeight="1" x14ac:dyDescent="0.2">
      <c r="A45" s="43">
        <v>42</v>
      </c>
      <c r="B45" s="44"/>
      <c r="C45" s="43">
        <v>1</v>
      </c>
      <c r="D45" s="45" t="s">
        <v>90</v>
      </c>
      <c r="E45" s="43">
        <v>1</v>
      </c>
      <c r="F45" s="44">
        <v>1</v>
      </c>
      <c r="G45" s="46"/>
      <c r="H45" s="44">
        <v>87918558</v>
      </c>
      <c r="I45" s="47">
        <v>4880</v>
      </c>
      <c r="J45" s="47">
        <v>2000</v>
      </c>
      <c r="K45" s="47">
        <v>4100</v>
      </c>
      <c r="L45" s="48">
        <v>0</v>
      </c>
      <c r="M45" s="47">
        <f t="shared" si="71"/>
        <v>2000</v>
      </c>
      <c r="N45" s="47">
        <f t="shared" si="72"/>
        <v>4100</v>
      </c>
      <c r="O45" s="47">
        <v>0</v>
      </c>
      <c r="P45" s="49">
        <v>0</v>
      </c>
      <c r="Q45" s="50">
        <v>0</v>
      </c>
      <c r="R45" s="50">
        <v>0</v>
      </c>
      <c r="S45" s="51">
        <f t="shared" si="2"/>
        <v>6100</v>
      </c>
      <c r="T45" s="52">
        <f t="shared" si="41"/>
        <v>536.79999999999995</v>
      </c>
      <c r="U45" s="48">
        <v>0</v>
      </c>
      <c r="V45" s="50">
        <f t="shared" si="42"/>
        <v>0</v>
      </c>
      <c r="W45" s="50">
        <f t="shared" si="73"/>
        <v>536.79999999999995</v>
      </c>
      <c r="X45" s="51">
        <f t="shared" ref="X45" si="81">S45-W45-V45</f>
        <v>5563.2</v>
      </c>
      <c r="Y45" s="53">
        <f t="shared" si="44"/>
        <v>66758.399999999994</v>
      </c>
      <c r="Z45" s="47">
        <v>20000</v>
      </c>
      <c r="AA45" s="48">
        <f t="shared" ref="AA45" si="82">+Y45-Z45</f>
        <v>46758.399999999994</v>
      </c>
      <c r="AB45" s="49">
        <f t="shared" ref="AB45" si="83">IF(AA45&lt;=0,0,IF(AA45&lt;=40000,0,IF(AA45&lt;=40000,(AA45-40000)*0%,IF(AA45&lt;=55000,(AA45-40000)*10%+0,IF(AA45&lt;=70000,(AA45-55000)*15%+0+1500,IF(AA45&lt;=200000,(AA45-70000)*20%+0+1500+2250,IF(AA45&lt;=400000,(AA45-200000)*22.5%+0+1500+2250+26000,IF(AA45&lt;=600000,(AA45-400000)*25%+0+1500+2250+26000+45000,IF(AA45&lt;=700000,(AA45-400000)*25%+750+1500+2250+26000+45000,IF(AA45&lt;=800000,(AA45-400000)*25%+4500+2250+26000+45000,IF(AA45&lt;=900000,(AA45-400000)*25%+9000+26000+45000,IF(AA45&lt;=1200000,(AA45-400000)*25%+40000+45000,IF(AA45&gt;1200000,(AA45-1200000)*27.5%+300000)))))))))))))</f>
        <v>675.83999999999946</v>
      </c>
      <c r="AC45" s="54">
        <f t="shared" si="46"/>
        <v>56.319999999999958</v>
      </c>
      <c r="AD45" s="55">
        <f t="shared" ref="AD45" si="84">S45*0.0005</f>
        <v>3.0500000000000003</v>
      </c>
      <c r="AE45" s="55">
        <f t="shared" si="80"/>
        <v>5503.83</v>
      </c>
      <c r="AF45" s="55">
        <f t="shared" si="77"/>
        <v>165.11</v>
      </c>
      <c r="AG45" s="55">
        <f t="shared" si="78"/>
        <v>5338.72</v>
      </c>
      <c r="AH45" s="55">
        <f t="shared" si="48"/>
        <v>915</v>
      </c>
    </row>
    <row r="46" spans="1:34" ht="27" customHeight="1" x14ac:dyDescent="0.2">
      <c r="A46" s="43">
        <v>43</v>
      </c>
      <c r="B46" s="44"/>
      <c r="C46" s="43">
        <v>1</v>
      </c>
      <c r="D46" s="45" t="s">
        <v>91</v>
      </c>
      <c r="E46" s="43">
        <v>1</v>
      </c>
      <c r="F46" s="44">
        <v>1</v>
      </c>
      <c r="G46" s="46">
        <v>14</v>
      </c>
      <c r="H46" s="44">
        <v>76385535</v>
      </c>
      <c r="I46" s="47">
        <v>4880</v>
      </c>
      <c r="J46" s="47">
        <v>2000</v>
      </c>
      <c r="K46" s="47">
        <v>4100</v>
      </c>
      <c r="L46" s="48">
        <v>0</v>
      </c>
      <c r="M46" s="47">
        <f t="shared" si="71"/>
        <v>2000</v>
      </c>
      <c r="N46" s="47">
        <f t="shared" si="72"/>
        <v>4100</v>
      </c>
      <c r="O46" s="47">
        <v>0</v>
      </c>
      <c r="P46" s="49">
        <v>0</v>
      </c>
      <c r="Q46" s="50">
        <v>0</v>
      </c>
      <c r="R46" s="50">
        <v>0</v>
      </c>
      <c r="S46" s="51">
        <f t="shared" si="2"/>
        <v>6100</v>
      </c>
      <c r="T46" s="52">
        <f t="shared" si="41"/>
        <v>536.79999999999995</v>
      </c>
      <c r="U46" s="48">
        <v>0</v>
      </c>
      <c r="V46" s="50">
        <f t="shared" si="42"/>
        <v>2846.67</v>
      </c>
      <c r="W46" s="50">
        <f t="shared" si="73"/>
        <v>536.79999999999995</v>
      </c>
      <c r="X46" s="51">
        <f t="shared" si="74"/>
        <v>2716.5299999999997</v>
      </c>
      <c r="Y46" s="53">
        <f t="shared" si="44"/>
        <v>32598.359999999997</v>
      </c>
      <c r="Z46" s="47">
        <v>20000</v>
      </c>
      <c r="AA46" s="48">
        <f t="shared" si="75"/>
        <v>12598.359999999997</v>
      </c>
      <c r="AB46" s="49">
        <f t="shared" ref="AB46" si="85">IF(AA46&lt;=0,0,IF(AA46&lt;=40000,0,IF(AA46&lt;=40000,(AA46-40000)*0%,IF(AA46&lt;=55000,(AA46-40000)*10%+0,IF(AA46&lt;=70000,(AA46-55000)*15%+0+1500,IF(AA46&lt;=200000,(AA46-70000)*20%+0+1500+2250,IF(AA46&lt;=400000,(AA46-200000)*22.5%+0+1500+2250+26000,IF(AA46&lt;=600000,(AA46-400000)*25%+0+1500+2250+26000+45000,IF(AA46&lt;=700000,(AA46-400000)*25%+750+1500+2250+26000+45000,IF(AA46&lt;=800000,(AA46-400000)*25%+4500+2250+26000+45000,IF(AA46&lt;=900000,(AA46-400000)*25%+9000+26000+45000,IF(AA46&lt;=1200000,(AA46-400000)*25%+40000+45000,IF(AA46&gt;1200000,(AA46-1200000)*27.5%+300000)))))))))))))</f>
        <v>0</v>
      </c>
      <c r="AC46" s="54">
        <f t="shared" si="46"/>
        <v>0</v>
      </c>
      <c r="AD46" s="55">
        <f t="shared" si="76"/>
        <v>3.0500000000000003</v>
      </c>
      <c r="AE46" s="55">
        <f t="shared" si="80"/>
        <v>2713.4799999999996</v>
      </c>
      <c r="AF46" s="55">
        <f t="shared" si="77"/>
        <v>81.400000000000006</v>
      </c>
      <c r="AG46" s="55">
        <f t="shared" si="78"/>
        <v>2632.0799999999995</v>
      </c>
      <c r="AH46" s="55">
        <f t="shared" si="48"/>
        <v>915</v>
      </c>
    </row>
    <row r="47" spans="1:34" ht="27" customHeight="1" x14ac:dyDescent="0.2">
      <c r="A47" s="43">
        <v>44</v>
      </c>
      <c r="B47" s="44"/>
      <c r="C47" s="43">
        <v>1</v>
      </c>
      <c r="D47" s="45" t="s">
        <v>92</v>
      </c>
      <c r="E47" s="43">
        <v>1</v>
      </c>
      <c r="F47" s="44">
        <v>1</v>
      </c>
      <c r="G47" s="46"/>
      <c r="H47" s="44"/>
      <c r="I47" s="47"/>
      <c r="J47" s="47">
        <v>2000</v>
      </c>
      <c r="K47" s="47">
        <v>4100</v>
      </c>
      <c r="L47" s="48">
        <v>0</v>
      </c>
      <c r="M47" s="47">
        <f t="shared" ref="M47:M50" si="86">+J47*E47</f>
        <v>2000</v>
      </c>
      <c r="N47" s="47">
        <f t="shared" ref="N47:N50" si="87">+K47*E47</f>
        <v>4100</v>
      </c>
      <c r="O47" s="47">
        <v>0</v>
      </c>
      <c r="P47" s="49">
        <v>0</v>
      </c>
      <c r="Q47" s="50">
        <v>0</v>
      </c>
      <c r="R47" s="50">
        <v>0</v>
      </c>
      <c r="S47" s="51">
        <f t="shared" si="2"/>
        <v>6100</v>
      </c>
      <c r="T47" s="52">
        <f t="shared" si="41"/>
        <v>0</v>
      </c>
      <c r="U47" s="48">
        <v>0</v>
      </c>
      <c r="V47" s="50">
        <f t="shared" si="42"/>
        <v>0</v>
      </c>
      <c r="W47" s="50">
        <f t="shared" ref="W47" si="88">SUM(T47:U47)</f>
        <v>0</v>
      </c>
      <c r="X47" s="51">
        <f t="shared" si="74"/>
        <v>6100</v>
      </c>
      <c r="Y47" s="53">
        <f t="shared" si="44"/>
        <v>73200</v>
      </c>
      <c r="Z47" s="47">
        <v>0</v>
      </c>
      <c r="AA47" s="48">
        <f t="shared" si="75"/>
        <v>73200</v>
      </c>
      <c r="AB47" s="49">
        <f t="shared" ref="AB47" si="89">AA47*0.1</f>
        <v>7320</v>
      </c>
      <c r="AC47" s="54">
        <f t="shared" si="46"/>
        <v>610</v>
      </c>
      <c r="AD47" s="55">
        <f t="shared" si="76"/>
        <v>3.0500000000000003</v>
      </c>
      <c r="AE47" s="55">
        <f t="shared" si="80"/>
        <v>5486.95</v>
      </c>
      <c r="AF47" s="55">
        <f t="shared" ref="AF47:AF50" si="90">ROUND(AE47*3%,2)</f>
        <v>164.61</v>
      </c>
      <c r="AG47" s="55">
        <f t="shared" ref="AG47:AG50" si="91">AE47-AF47</f>
        <v>5322.34</v>
      </c>
      <c r="AH47" s="55">
        <f t="shared" si="48"/>
        <v>0</v>
      </c>
    </row>
    <row r="48" spans="1:34" ht="27" customHeight="1" x14ac:dyDescent="0.2">
      <c r="A48" s="43">
        <v>45</v>
      </c>
      <c r="B48" s="44"/>
      <c r="C48" s="43">
        <v>1</v>
      </c>
      <c r="D48" s="45" t="s">
        <v>95</v>
      </c>
      <c r="E48" s="43">
        <v>1</v>
      </c>
      <c r="F48" s="44">
        <v>1</v>
      </c>
      <c r="G48" s="46"/>
      <c r="H48" s="44"/>
      <c r="I48" s="47"/>
      <c r="J48" s="47">
        <v>5000</v>
      </c>
      <c r="K48" s="47">
        <v>10000</v>
      </c>
      <c r="L48" s="48">
        <v>0</v>
      </c>
      <c r="M48" s="47">
        <f t="shared" ref="M48" si="92">+J48*E48</f>
        <v>5000</v>
      </c>
      <c r="N48" s="47">
        <f t="shared" ref="N48" si="93">+K48*E48</f>
        <v>10000</v>
      </c>
      <c r="O48" s="47">
        <v>0</v>
      </c>
      <c r="P48" s="49">
        <v>0</v>
      </c>
      <c r="Q48" s="50">
        <v>0</v>
      </c>
      <c r="R48" s="50">
        <v>0</v>
      </c>
      <c r="S48" s="51">
        <f t="shared" ref="S48" si="94">SUM(M48:R48)</f>
        <v>15000</v>
      </c>
      <c r="T48" s="52">
        <f t="shared" ref="T48" si="95">(I48*F48*0.11)</f>
        <v>0</v>
      </c>
      <c r="U48" s="48">
        <v>0</v>
      </c>
      <c r="V48" s="50">
        <f t="shared" ref="V48" si="96">ROUND(S48/30*G48,2)</f>
        <v>0</v>
      </c>
      <c r="W48" s="50">
        <f t="shared" ref="W48" si="97">SUM(T48:U48)</f>
        <v>0</v>
      </c>
      <c r="X48" s="51">
        <f t="shared" ref="X48" si="98">S48-W48-V48</f>
        <v>15000</v>
      </c>
      <c r="Y48" s="53">
        <f t="shared" ref="Y48" si="99">IFERROR(X48/E48*12,0)</f>
        <v>180000</v>
      </c>
      <c r="Z48" s="47">
        <v>0</v>
      </c>
      <c r="AA48" s="48">
        <f t="shared" ref="AA48" si="100">+Y48-Z48</f>
        <v>180000</v>
      </c>
      <c r="AB48" s="49">
        <f t="shared" ref="AB48" si="101">AA48*0.1</f>
        <v>18000</v>
      </c>
      <c r="AC48" s="54">
        <f t="shared" ref="AC48" si="102">+AB48/12*E48</f>
        <v>1500</v>
      </c>
      <c r="AD48" s="55">
        <f t="shared" ref="AD48" si="103">S48*0.0005</f>
        <v>7.5</v>
      </c>
      <c r="AE48" s="55">
        <f>X48-AC48-AD48</f>
        <v>13492.5</v>
      </c>
      <c r="AF48" s="55">
        <f t="shared" ref="AF48" si="104">ROUND(AE48*3%,2)</f>
        <v>404.78</v>
      </c>
      <c r="AG48" s="55">
        <f t="shared" ref="AG48" si="105">AE48-AF48</f>
        <v>13087.72</v>
      </c>
      <c r="AH48" s="55">
        <f t="shared" ref="AH48" si="106">I48*0.1875</f>
        <v>0</v>
      </c>
    </row>
    <row r="49" spans="1:34" ht="27" customHeight="1" x14ac:dyDescent="0.2">
      <c r="A49" s="43">
        <v>46</v>
      </c>
      <c r="B49" s="44"/>
      <c r="C49" s="43">
        <v>1</v>
      </c>
      <c r="D49" s="45" t="s">
        <v>97</v>
      </c>
      <c r="E49" s="43">
        <v>1</v>
      </c>
      <c r="F49" s="44">
        <v>1</v>
      </c>
      <c r="G49" s="46"/>
      <c r="H49" s="44"/>
      <c r="I49" s="47"/>
      <c r="J49" s="47">
        <v>2000</v>
      </c>
      <c r="K49" s="47">
        <v>8000</v>
      </c>
      <c r="L49" s="48">
        <v>0</v>
      </c>
      <c r="M49" s="47">
        <f t="shared" ref="M49" si="107">+J49*E49</f>
        <v>2000</v>
      </c>
      <c r="N49" s="47">
        <f t="shared" ref="N49" si="108">+K49*E49</f>
        <v>8000</v>
      </c>
      <c r="O49" s="47">
        <v>0</v>
      </c>
      <c r="P49" s="49">
        <v>0</v>
      </c>
      <c r="Q49" s="50">
        <v>0</v>
      </c>
      <c r="R49" s="50">
        <v>0</v>
      </c>
      <c r="S49" s="51">
        <f t="shared" ref="S49" si="109">SUM(M49:R49)</f>
        <v>10000</v>
      </c>
      <c r="T49" s="52">
        <f t="shared" ref="T49" si="110">(I49*F49*0.11)</f>
        <v>0</v>
      </c>
      <c r="U49" s="48">
        <v>0</v>
      </c>
      <c r="V49" s="50">
        <f t="shared" ref="V49" si="111">ROUND(S49/30*G49,2)</f>
        <v>0</v>
      </c>
      <c r="W49" s="50">
        <f t="shared" ref="W49" si="112">SUM(T49:U49)</f>
        <v>0</v>
      </c>
      <c r="X49" s="51">
        <f t="shared" ref="X49:X50" si="113">S49-W49-V49</f>
        <v>10000</v>
      </c>
      <c r="Y49" s="53">
        <f t="shared" ref="Y49:Y50" si="114">IFERROR(X49/E49*12,0)</f>
        <v>120000</v>
      </c>
      <c r="Z49" s="47">
        <v>0</v>
      </c>
      <c r="AA49" s="48">
        <f t="shared" ref="AA49:AA50" si="115">+Y49-Z49</f>
        <v>120000</v>
      </c>
      <c r="AB49" s="49">
        <f t="shared" ref="AB49" si="116">AA49*0.1</f>
        <v>12000</v>
      </c>
      <c r="AC49" s="54">
        <f t="shared" ref="AC49:AC50" si="117">+AB49/12*E49</f>
        <v>1000</v>
      </c>
      <c r="AD49" s="55">
        <f t="shared" ref="AD49:AD50" si="118">S49*0.0005</f>
        <v>5</v>
      </c>
      <c r="AE49" s="55">
        <f>X49-AC49-AD49</f>
        <v>8995</v>
      </c>
      <c r="AF49" s="55">
        <f t="shared" ref="AF49" si="119">ROUND(AE49*3%,2)</f>
        <v>269.85000000000002</v>
      </c>
      <c r="AG49" s="55">
        <f t="shared" ref="AG49" si="120">AE49-AF49</f>
        <v>8725.15</v>
      </c>
      <c r="AH49" s="55">
        <f t="shared" ref="AH49" si="121">I49*0.1875</f>
        <v>0</v>
      </c>
    </row>
    <row r="50" spans="1:34" ht="27" customHeight="1" x14ac:dyDescent="0.2">
      <c r="A50" s="43">
        <v>47</v>
      </c>
      <c r="B50" s="44"/>
      <c r="C50" s="43">
        <v>1</v>
      </c>
      <c r="D50" s="45" t="s">
        <v>94</v>
      </c>
      <c r="E50" s="43">
        <v>1</v>
      </c>
      <c r="F50" s="44">
        <v>1</v>
      </c>
      <c r="G50" s="46"/>
      <c r="H50" s="44">
        <v>73351299</v>
      </c>
      <c r="I50" s="47">
        <v>4880</v>
      </c>
      <c r="J50" s="47">
        <v>2000</v>
      </c>
      <c r="K50" s="47">
        <v>4100</v>
      </c>
      <c r="L50" s="48">
        <v>0</v>
      </c>
      <c r="M50" s="47">
        <f t="shared" si="86"/>
        <v>2000</v>
      </c>
      <c r="N50" s="47">
        <f t="shared" si="87"/>
        <v>4100</v>
      </c>
      <c r="O50" s="47">
        <v>0</v>
      </c>
      <c r="P50" s="49">
        <v>0</v>
      </c>
      <c r="Q50" s="50">
        <v>0</v>
      </c>
      <c r="R50" s="50">
        <v>0</v>
      </c>
      <c r="S50" s="51">
        <f t="shared" ref="S50" si="122">SUM(M50:R50)</f>
        <v>6100</v>
      </c>
      <c r="T50" s="52">
        <f t="shared" ref="T50" si="123">(I50*F50*0.11)</f>
        <v>536.79999999999995</v>
      </c>
      <c r="U50" s="48">
        <v>0</v>
      </c>
      <c r="V50" s="50">
        <f t="shared" ref="V50" si="124">ROUND(S50/30*G50,2)</f>
        <v>0</v>
      </c>
      <c r="W50" s="50">
        <f t="shared" ref="W50" si="125">SUM(T50:U50)</f>
        <v>536.79999999999995</v>
      </c>
      <c r="X50" s="51">
        <f t="shared" si="113"/>
        <v>5563.2</v>
      </c>
      <c r="Y50" s="53">
        <f t="shared" si="114"/>
        <v>66758.399999999994</v>
      </c>
      <c r="Z50" s="47">
        <v>20000</v>
      </c>
      <c r="AA50" s="48">
        <f t="shared" si="115"/>
        <v>46758.399999999994</v>
      </c>
      <c r="AB50" s="49">
        <f t="shared" ref="AB50" si="126">IF(AA50&lt;=0,0,IF(AA50&lt;=40000,0,IF(AA50&lt;=40000,(AA50-40000)*0%,IF(AA50&lt;=55000,(AA50-40000)*10%+0,IF(AA50&lt;=70000,(AA50-55000)*15%+0+1500,IF(AA50&lt;=200000,(AA50-70000)*20%+0+1500+2250,IF(AA50&lt;=400000,(AA50-200000)*22.5%+0+1500+2250+26000,IF(AA50&lt;=600000,(AA50-400000)*25%+0+1500+2250+26000+45000,IF(AA50&lt;=700000,(AA50-400000)*25%+750+1500+2250+26000+45000,IF(AA50&lt;=800000,(AA50-400000)*25%+4500+2250+26000+45000,IF(AA50&lt;=900000,(AA50-400000)*25%+9000+26000+45000,IF(AA50&lt;=1200000,(AA50-400000)*25%+40000+45000,IF(AA50&gt;1200000,(AA50-1200000)*27.5%+300000)))))))))))))</f>
        <v>675.83999999999946</v>
      </c>
      <c r="AC50" s="54">
        <f t="shared" si="117"/>
        <v>56.319999999999958</v>
      </c>
      <c r="AD50" s="55">
        <f t="shared" si="118"/>
        <v>3.0500000000000003</v>
      </c>
      <c r="AE50" s="55">
        <f t="shared" ref="AE50" si="127">X50-AC50-AD50</f>
        <v>5503.83</v>
      </c>
      <c r="AF50" s="55">
        <f t="shared" si="90"/>
        <v>165.11</v>
      </c>
      <c r="AG50" s="55">
        <f t="shared" si="91"/>
        <v>5338.72</v>
      </c>
      <c r="AH50" s="55">
        <f t="shared" ref="AH50" si="128">I50*0.1875</f>
        <v>915</v>
      </c>
    </row>
    <row r="51" spans="1:34" ht="27" customHeight="1" x14ac:dyDescent="0.2">
      <c r="A51" s="43">
        <v>48</v>
      </c>
      <c r="B51" s="44"/>
      <c r="C51" s="43">
        <v>1</v>
      </c>
      <c r="D51" s="45" t="s">
        <v>96</v>
      </c>
      <c r="E51" s="43">
        <v>1</v>
      </c>
      <c r="F51" s="44">
        <v>1</v>
      </c>
      <c r="G51" s="46">
        <v>18</v>
      </c>
      <c r="H51" s="44"/>
      <c r="I51" s="47"/>
      <c r="J51" s="47">
        <v>2000</v>
      </c>
      <c r="K51" s="47">
        <v>4100</v>
      </c>
      <c r="L51" s="48">
        <v>0</v>
      </c>
      <c r="M51" s="47">
        <f t="shared" ref="M51" si="129">+J51*E51</f>
        <v>2000</v>
      </c>
      <c r="N51" s="47">
        <f t="shared" ref="N51" si="130">+K51*E51</f>
        <v>4100</v>
      </c>
      <c r="O51" s="47">
        <v>0</v>
      </c>
      <c r="P51" s="49">
        <v>0</v>
      </c>
      <c r="Q51" s="50">
        <v>0</v>
      </c>
      <c r="R51" s="50">
        <v>0</v>
      </c>
      <c r="S51" s="51">
        <f t="shared" ref="S51" si="131">SUM(M51:R51)</f>
        <v>6100</v>
      </c>
      <c r="T51" s="52">
        <f t="shared" ref="T51" si="132">(I51*F51*0.11)</f>
        <v>0</v>
      </c>
      <c r="U51" s="48">
        <v>0</v>
      </c>
      <c r="V51" s="50">
        <f t="shared" ref="V51" si="133">ROUND(S51/30*G51,2)</f>
        <v>3660</v>
      </c>
      <c r="W51" s="50">
        <f t="shared" ref="W51" si="134">SUM(T51:U51)</f>
        <v>0</v>
      </c>
      <c r="X51" s="51">
        <f t="shared" ref="X51" si="135">S51-W51-V51</f>
        <v>2440</v>
      </c>
      <c r="Y51" s="53">
        <f t="shared" ref="Y51" si="136">IFERROR(X51/E51*12,0)</f>
        <v>29280</v>
      </c>
      <c r="Z51" s="47">
        <v>0</v>
      </c>
      <c r="AA51" s="48">
        <f t="shared" ref="AA51" si="137">+Y51-Z51</f>
        <v>29280</v>
      </c>
      <c r="AB51" s="49">
        <f t="shared" ref="AB51" si="138">AA51*0.1</f>
        <v>2928</v>
      </c>
      <c r="AC51" s="54">
        <f t="shared" ref="AC51" si="139">+AB51/12*E51</f>
        <v>244</v>
      </c>
      <c r="AD51" s="55">
        <f t="shared" ref="AD51" si="140">S51*0.0005</f>
        <v>3.0500000000000003</v>
      </c>
      <c r="AE51" s="55">
        <f t="shared" ref="AE51" si="141">X51-AC51-AD51</f>
        <v>2192.9499999999998</v>
      </c>
      <c r="AF51" s="55">
        <f t="shared" ref="AF51" si="142">ROUND(AE51*3%,2)</f>
        <v>65.790000000000006</v>
      </c>
      <c r="AG51" s="55">
        <f t="shared" ref="AG51" si="143">AE51-AF51</f>
        <v>2127.16</v>
      </c>
      <c r="AH51" s="55">
        <f t="shared" ref="AH51" si="144">I51*0.1875</f>
        <v>0</v>
      </c>
    </row>
    <row r="52" spans="1:34" ht="27" customHeight="1" x14ac:dyDescent="0.2">
      <c r="A52" s="43">
        <v>49</v>
      </c>
      <c r="B52" s="44"/>
      <c r="C52" s="43">
        <v>1</v>
      </c>
      <c r="D52" s="45" t="s">
        <v>99</v>
      </c>
      <c r="E52" s="43">
        <v>1</v>
      </c>
      <c r="F52" s="44">
        <v>1</v>
      </c>
      <c r="G52" s="46"/>
      <c r="H52" s="44"/>
      <c r="I52" s="47"/>
      <c r="J52" s="47">
        <v>3500</v>
      </c>
      <c r="K52" s="47">
        <v>10000</v>
      </c>
      <c r="L52" s="48">
        <v>0</v>
      </c>
      <c r="M52" s="47">
        <f t="shared" ref="M52:M53" si="145">+J52*E52</f>
        <v>3500</v>
      </c>
      <c r="N52" s="47">
        <f t="shared" ref="N52:N53" si="146">+K52*E52</f>
        <v>10000</v>
      </c>
      <c r="O52" s="47">
        <v>0</v>
      </c>
      <c r="P52" s="49">
        <v>0</v>
      </c>
      <c r="Q52" s="50">
        <v>0</v>
      </c>
      <c r="R52" s="50">
        <v>0</v>
      </c>
      <c r="S52" s="51">
        <f t="shared" ref="S52" si="147">SUM(M52:R52)</f>
        <v>13500</v>
      </c>
      <c r="T52" s="52">
        <f t="shared" ref="T52:T53" si="148">(I52*F52*0.11)</f>
        <v>0</v>
      </c>
      <c r="U52" s="48">
        <v>0</v>
      </c>
      <c r="V52" s="50">
        <f t="shared" ref="V52:V53" si="149">ROUND(S52/30*G52,2)</f>
        <v>0</v>
      </c>
      <c r="W52" s="50">
        <f t="shared" ref="W52:W53" si="150">SUM(T52:U52)</f>
        <v>0</v>
      </c>
      <c r="X52" s="51">
        <f t="shared" ref="X52:X53" si="151">S52-W52-V52</f>
        <v>13500</v>
      </c>
      <c r="Y52" s="53">
        <f t="shared" ref="Y52:Y53" si="152">IFERROR(X52/E52*12,0)</f>
        <v>162000</v>
      </c>
      <c r="Z52" s="47">
        <v>0</v>
      </c>
      <c r="AA52" s="48">
        <f t="shared" ref="AA52:AA53" si="153">+Y52-Z52</f>
        <v>162000</v>
      </c>
      <c r="AB52" s="49">
        <f t="shared" ref="AB52:AB53" si="154">AA52*0.1</f>
        <v>16200</v>
      </c>
      <c r="AC52" s="54">
        <f t="shared" ref="AC52:AC53" si="155">+AB52/12*E52</f>
        <v>1350</v>
      </c>
      <c r="AD52" s="55">
        <f t="shared" ref="AD52:AD53" si="156">S52*0.0005</f>
        <v>6.75</v>
      </c>
      <c r="AE52" s="55">
        <f>X52-AC52-AD52</f>
        <v>12143.25</v>
      </c>
      <c r="AF52" s="55">
        <f t="shared" ref="AF52:AF53" si="157">ROUND(AE52*3%,2)</f>
        <v>364.3</v>
      </c>
      <c r="AG52" s="55">
        <f t="shared" ref="AG52:AG53" si="158">AE52-AF52</f>
        <v>11778.95</v>
      </c>
      <c r="AH52" s="55">
        <f t="shared" ref="AH52:AH53" si="159">I52*0.1875</f>
        <v>0</v>
      </c>
    </row>
    <row r="53" spans="1:34" ht="27" customHeight="1" x14ac:dyDescent="0.2">
      <c r="A53" s="43">
        <v>50</v>
      </c>
      <c r="B53" s="44"/>
      <c r="C53" s="43">
        <v>1</v>
      </c>
      <c r="D53" s="45" t="s">
        <v>101</v>
      </c>
      <c r="E53" s="43">
        <v>1</v>
      </c>
      <c r="F53" s="44">
        <v>1</v>
      </c>
      <c r="G53" s="46">
        <v>1</v>
      </c>
      <c r="H53" s="44"/>
      <c r="I53" s="47"/>
      <c r="J53" s="47">
        <v>2000</v>
      </c>
      <c r="K53" s="47">
        <v>5000</v>
      </c>
      <c r="L53" s="48">
        <v>0</v>
      </c>
      <c r="M53" s="47">
        <f t="shared" si="145"/>
        <v>2000</v>
      </c>
      <c r="N53" s="47">
        <f t="shared" si="146"/>
        <v>5000</v>
      </c>
      <c r="O53" s="47">
        <v>0</v>
      </c>
      <c r="P53" s="49">
        <v>0</v>
      </c>
      <c r="Q53" s="50">
        <v>0</v>
      </c>
      <c r="R53" s="50">
        <v>0</v>
      </c>
      <c r="S53" s="51">
        <f t="shared" ref="S53" si="160">SUM(M53:R53)</f>
        <v>7000</v>
      </c>
      <c r="T53" s="52">
        <f t="shared" si="148"/>
        <v>0</v>
      </c>
      <c r="U53" s="48">
        <v>0</v>
      </c>
      <c r="V53" s="50">
        <f t="shared" si="149"/>
        <v>233.33</v>
      </c>
      <c r="W53" s="50">
        <f t="shared" si="150"/>
        <v>0</v>
      </c>
      <c r="X53" s="51">
        <f t="shared" si="151"/>
        <v>6766.67</v>
      </c>
      <c r="Y53" s="53">
        <f t="shared" si="152"/>
        <v>81200.040000000008</v>
      </c>
      <c r="Z53" s="47">
        <v>0</v>
      </c>
      <c r="AA53" s="48">
        <f t="shared" si="153"/>
        <v>81200.040000000008</v>
      </c>
      <c r="AB53" s="49">
        <f t="shared" si="154"/>
        <v>8120.0040000000008</v>
      </c>
      <c r="AC53" s="54">
        <f t="shared" si="155"/>
        <v>676.66700000000003</v>
      </c>
      <c r="AD53" s="55">
        <f t="shared" si="156"/>
        <v>3.5</v>
      </c>
      <c r="AE53" s="55">
        <f t="shared" ref="AE53" si="161">X53-AC53-AD53</f>
        <v>6086.5029999999997</v>
      </c>
      <c r="AF53" s="55">
        <f t="shared" si="157"/>
        <v>182.6</v>
      </c>
      <c r="AG53" s="55">
        <f t="shared" si="158"/>
        <v>5903.9029999999993</v>
      </c>
      <c r="AH53" s="55">
        <f t="shared" si="159"/>
        <v>0</v>
      </c>
    </row>
    <row r="54" spans="1:34" ht="27" customHeight="1" x14ac:dyDescent="0.2">
      <c r="A54" s="43">
        <v>51</v>
      </c>
      <c r="B54" s="44"/>
      <c r="C54" s="43">
        <v>1</v>
      </c>
      <c r="D54" s="45" t="s">
        <v>100</v>
      </c>
      <c r="E54" s="43">
        <v>1</v>
      </c>
      <c r="F54" s="44">
        <v>1</v>
      </c>
      <c r="G54" s="46"/>
      <c r="H54" s="44"/>
      <c r="I54" s="47"/>
      <c r="J54" s="47">
        <v>2000</v>
      </c>
      <c r="K54" s="47">
        <v>4000</v>
      </c>
      <c r="L54" s="48">
        <v>0</v>
      </c>
      <c r="M54" s="47">
        <f t="shared" ref="M54:M57" si="162">+J54*E54</f>
        <v>2000</v>
      </c>
      <c r="N54" s="47">
        <f t="shared" ref="N54:N57" si="163">+K54*E54</f>
        <v>4000</v>
      </c>
      <c r="O54" s="47">
        <v>0</v>
      </c>
      <c r="P54" s="49">
        <v>0</v>
      </c>
      <c r="Q54" s="50">
        <v>0</v>
      </c>
      <c r="R54" s="50">
        <v>0</v>
      </c>
      <c r="S54" s="51">
        <f t="shared" ref="S54" si="164">SUM(M54:R54)</f>
        <v>6000</v>
      </c>
      <c r="T54" s="52">
        <f t="shared" ref="T54:T57" si="165">(I54*F54*0.11)</f>
        <v>0</v>
      </c>
      <c r="U54" s="48">
        <v>0</v>
      </c>
      <c r="V54" s="50">
        <f t="shared" ref="V54:V57" si="166">ROUND(S54/30*G54,2)</f>
        <v>0</v>
      </c>
      <c r="W54" s="50">
        <f t="shared" ref="W54:W57" si="167">SUM(T54:U54)</f>
        <v>0</v>
      </c>
      <c r="X54" s="51">
        <f t="shared" ref="X54:X57" si="168">S54-W54-V54</f>
        <v>6000</v>
      </c>
      <c r="Y54" s="53">
        <f t="shared" ref="Y54:Y57" si="169">IFERROR(X54/E54*12,0)</f>
        <v>72000</v>
      </c>
      <c r="Z54" s="47">
        <v>0</v>
      </c>
      <c r="AA54" s="48">
        <f t="shared" ref="AA54:AA57" si="170">+Y54-Z54</f>
        <v>72000</v>
      </c>
      <c r="AB54" s="49">
        <f t="shared" ref="AB54:AB57" si="171">AA54*0.1</f>
        <v>7200</v>
      </c>
      <c r="AC54" s="54">
        <f t="shared" ref="AC54:AC57" si="172">+AB54/12*E54</f>
        <v>600</v>
      </c>
      <c r="AD54" s="55">
        <f t="shared" ref="AD54:AD57" si="173">S54*0.0005</f>
        <v>3</v>
      </c>
      <c r="AE54" s="55">
        <f t="shared" ref="AE54:AE55" si="174">X54-AC54-AD54</f>
        <v>5397</v>
      </c>
      <c r="AF54" s="55">
        <f t="shared" ref="AF54:AF57" si="175">ROUND(AE54*3%,2)</f>
        <v>161.91</v>
      </c>
      <c r="AG54" s="55">
        <f t="shared" ref="AG54:AG57" si="176">AE54-AF54</f>
        <v>5235.09</v>
      </c>
      <c r="AH54" s="55">
        <f t="shared" ref="AH54:AH57" si="177">I54*0.1875</f>
        <v>0</v>
      </c>
    </row>
    <row r="55" spans="1:34" ht="27" customHeight="1" x14ac:dyDescent="0.2">
      <c r="A55" s="43">
        <v>52</v>
      </c>
      <c r="B55" s="44"/>
      <c r="C55" s="43">
        <v>1</v>
      </c>
      <c r="D55" s="45" t="s">
        <v>102</v>
      </c>
      <c r="E55" s="43">
        <v>1</v>
      </c>
      <c r="F55" s="44">
        <v>1</v>
      </c>
      <c r="G55" s="46"/>
      <c r="H55" s="44"/>
      <c r="I55" s="47"/>
      <c r="J55" s="47">
        <v>5000</v>
      </c>
      <c r="K55" s="47">
        <v>12000</v>
      </c>
      <c r="L55" s="48">
        <v>0</v>
      </c>
      <c r="M55" s="47">
        <f t="shared" si="162"/>
        <v>5000</v>
      </c>
      <c r="N55" s="47">
        <f t="shared" si="163"/>
        <v>12000</v>
      </c>
      <c r="O55" s="47">
        <v>0</v>
      </c>
      <c r="P55" s="49">
        <v>0</v>
      </c>
      <c r="Q55" s="50">
        <v>0</v>
      </c>
      <c r="R55" s="50">
        <v>0</v>
      </c>
      <c r="S55" s="51">
        <f t="shared" ref="S55" si="178">SUM(M55:R55)</f>
        <v>17000</v>
      </c>
      <c r="T55" s="52">
        <f t="shared" si="165"/>
        <v>0</v>
      </c>
      <c r="U55" s="48">
        <v>0</v>
      </c>
      <c r="V55" s="50">
        <f t="shared" si="166"/>
        <v>0</v>
      </c>
      <c r="W55" s="50">
        <f t="shared" si="167"/>
        <v>0</v>
      </c>
      <c r="X55" s="51">
        <f t="shared" si="168"/>
        <v>17000</v>
      </c>
      <c r="Y55" s="53">
        <f t="shared" si="169"/>
        <v>204000</v>
      </c>
      <c r="Z55" s="47">
        <v>0</v>
      </c>
      <c r="AA55" s="48">
        <f t="shared" si="170"/>
        <v>204000</v>
      </c>
      <c r="AB55" s="49">
        <f t="shared" si="171"/>
        <v>20400</v>
      </c>
      <c r="AC55" s="54">
        <f t="shared" si="172"/>
        <v>1700</v>
      </c>
      <c r="AD55" s="55">
        <f t="shared" si="173"/>
        <v>8.5</v>
      </c>
      <c r="AE55" s="55">
        <f t="shared" si="174"/>
        <v>15291.5</v>
      </c>
      <c r="AF55" s="55">
        <f t="shared" si="175"/>
        <v>458.75</v>
      </c>
      <c r="AG55" s="55">
        <f t="shared" si="176"/>
        <v>14832.75</v>
      </c>
      <c r="AH55" s="55">
        <f t="shared" si="177"/>
        <v>0</v>
      </c>
    </row>
    <row r="56" spans="1:34" ht="27" customHeight="1" x14ac:dyDescent="0.2">
      <c r="A56" s="43">
        <v>53</v>
      </c>
      <c r="B56" s="44"/>
      <c r="C56" s="43">
        <v>1</v>
      </c>
      <c r="D56" s="45" t="s">
        <v>103</v>
      </c>
      <c r="E56" s="43">
        <v>1</v>
      </c>
      <c r="F56" s="44">
        <v>1</v>
      </c>
      <c r="G56" s="46"/>
      <c r="H56" s="44"/>
      <c r="I56" s="47"/>
      <c r="J56" s="47">
        <v>5000</v>
      </c>
      <c r="K56" s="47">
        <v>15000</v>
      </c>
      <c r="L56" s="48">
        <v>0</v>
      </c>
      <c r="M56" s="47">
        <f t="shared" si="162"/>
        <v>5000</v>
      </c>
      <c r="N56" s="47">
        <f t="shared" si="163"/>
        <v>15000</v>
      </c>
      <c r="O56" s="47">
        <v>0</v>
      </c>
      <c r="P56" s="49">
        <v>0</v>
      </c>
      <c r="Q56" s="50">
        <v>0</v>
      </c>
      <c r="R56" s="50">
        <v>0</v>
      </c>
      <c r="S56" s="51">
        <f t="shared" ref="S56" si="179">SUM(M56:R56)</f>
        <v>20000</v>
      </c>
      <c r="T56" s="52">
        <f t="shared" si="165"/>
        <v>0</v>
      </c>
      <c r="U56" s="48">
        <v>0</v>
      </c>
      <c r="V56" s="50">
        <f t="shared" si="166"/>
        <v>0</v>
      </c>
      <c r="W56" s="50">
        <f t="shared" si="167"/>
        <v>0</v>
      </c>
      <c r="X56" s="51">
        <f t="shared" si="168"/>
        <v>20000</v>
      </c>
      <c r="Y56" s="53">
        <f t="shared" si="169"/>
        <v>240000</v>
      </c>
      <c r="Z56" s="47">
        <v>0</v>
      </c>
      <c r="AA56" s="48">
        <f t="shared" si="170"/>
        <v>240000</v>
      </c>
      <c r="AB56" s="49">
        <f t="shared" si="171"/>
        <v>24000</v>
      </c>
      <c r="AC56" s="54">
        <f t="shared" si="172"/>
        <v>2000</v>
      </c>
      <c r="AD56" s="55">
        <f t="shared" si="173"/>
        <v>10</v>
      </c>
      <c r="AE56" s="55">
        <f>X56-AC56-AD56</f>
        <v>17990</v>
      </c>
      <c r="AF56" s="55">
        <f t="shared" si="175"/>
        <v>539.70000000000005</v>
      </c>
      <c r="AG56" s="55">
        <f t="shared" si="176"/>
        <v>17450.3</v>
      </c>
      <c r="AH56" s="55">
        <f t="shared" si="177"/>
        <v>0</v>
      </c>
    </row>
    <row r="57" spans="1:34" ht="27" customHeight="1" x14ac:dyDescent="0.2">
      <c r="A57" s="43">
        <v>54</v>
      </c>
      <c r="B57" s="44"/>
      <c r="C57" s="43">
        <v>1</v>
      </c>
      <c r="D57" s="45" t="s">
        <v>104</v>
      </c>
      <c r="E57" s="43">
        <v>1</v>
      </c>
      <c r="F57" s="44">
        <v>1</v>
      </c>
      <c r="G57" s="46"/>
      <c r="H57" s="44"/>
      <c r="I57" s="47"/>
      <c r="J57" s="47">
        <v>2000</v>
      </c>
      <c r="K57" s="47">
        <v>5000</v>
      </c>
      <c r="L57" s="48">
        <v>0</v>
      </c>
      <c r="M57" s="47">
        <f t="shared" si="162"/>
        <v>2000</v>
      </c>
      <c r="N57" s="47">
        <f t="shared" si="163"/>
        <v>5000</v>
      </c>
      <c r="O57" s="47">
        <v>0</v>
      </c>
      <c r="P57" s="49">
        <v>0</v>
      </c>
      <c r="Q57" s="50">
        <v>0</v>
      </c>
      <c r="R57" s="50">
        <v>0</v>
      </c>
      <c r="S57" s="51">
        <f t="shared" ref="S57" si="180">SUM(M57:R57)</f>
        <v>7000</v>
      </c>
      <c r="T57" s="52">
        <f t="shared" si="165"/>
        <v>0</v>
      </c>
      <c r="U57" s="48">
        <v>0</v>
      </c>
      <c r="V57" s="50">
        <f t="shared" si="166"/>
        <v>0</v>
      </c>
      <c r="W57" s="50">
        <f t="shared" si="167"/>
        <v>0</v>
      </c>
      <c r="X57" s="51">
        <f t="shared" si="168"/>
        <v>7000</v>
      </c>
      <c r="Y57" s="53">
        <f t="shared" si="169"/>
        <v>84000</v>
      </c>
      <c r="Z57" s="47">
        <v>0</v>
      </c>
      <c r="AA57" s="48">
        <f t="shared" si="170"/>
        <v>84000</v>
      </c>
      <c r="AB57" s="49">
        <f t="shared" si="171"/>
        <v>8400</v>
      </c>
      <c r="AC57" s="54">
        <f t="shared" si="172"/>
        <v>700</v>
      </c>
      <c r="AD57" s="55">
        <f t="shared" si="173"/>
        <v>3.5</v>
      </c>
      <c r="AE57" s="55">
        <f t="shared" ref="AE57:AE58" si="181">X57-AC57-AD57</f>
        <v>6296.5</v>
      </c>
      <c r="AF57" s="55">
        <f t="shared" si="175"/>
        <v>188.9</v>
      </c>
      <c r="AG57" s="55">
        <f t="shared" si="176"/>
        <v>6107.6</v>
      </c>
      <c r="AH57" s="55">
        <f t="shared" si="177"/>
        <v>0</v>
      </c>
    </row>
    <row r="58" spans="1:34" ht="27" customHeight="1" x14ac:dyDescent="0.2">
      <c r="A58" s="43">
        <v>55</v>
      </c>
      <c r="B58" s="44"/>
      <c r="C58" s="43">
        <v>1</v>
      </c>
      <c r="D58" s="45" t="s">
        <v>105</v>
      </c>
      <c r="E58" s="43">
        <v>1</v>
      </c>
      <c r="F58" s="44">
        <v>1</v>
      </c>
      <c r="G58" s="46"/>
      <c r="H58" s="44"/>
      <c r="I58" s="47"/>
      <c r="J58" s="47">
        <v>2000</v>
      </c>
      <c r="K58" s="47">
        <v>5000</v>
      </c>
      <c r="L58" s="48">
        <v>0</v>
      </c>
      <c r="M58" s="47">
        <f t="shared" ref="M58:M59" si="182">+J58*E58</f>
        <v>2000</v>
      </c>
      <c r="N58" s="47">
        <f t="shared" ref="N58:N59" si="183">+K58*E58</f>
        <v>5000</v>
      </c>
      <c r="O58" s="47">
        <v>0</v>
      </c>
      <c r="P58" s="49">
        <v>0</v>
      </c>
      <c r="Q58" s="50">
        <v>0</v>
      </c>
      <c r="R58" s="50">
        <v>0</v>
      </c>
      <c r="S58" s="51">
        <f t="shared" ref="S58" si="184">SUM(M58:R58)</f>
        <v>7000</v>
      </c>
      <c r="T58" s="52">
        <f t="shared" ref="T58:T59" si="185">(I58*F58*0.11)</f>
        <v>0</v>
      </c>
      <c r="U58" s="48">
        <v>0</v>
      </c>
      <c r="V58" s="50">
        <f t="shared" ref="V58:V59" si="186">ROUND(S58/30*G58,2)</f>
        <v>0</v>
      </c>
      <c r="W58" s="50">
        <f t="shared" ref="W58:W59" si="187">SUM(T58:U58)</f>
        <v>0</v>
      </c>
      <c r="X58" s="51">
        <f t="shared" ref="X58:X59" si="188">S58-W58-V58</f>
        <v>7000</v>
      </c>
      <c r="Y58" s="53">
        <f t="shared" ref="Y58:Y59" si="189">IFERROR(X58/E58*12,0)</f>
        <v>84000</v>
      </c>
      <c r="Z58" s="47">
        <v>0</v>
      </c>
      <c r="AA58" s="48">
        <f t="shared" ref="AA58:AA59" si="190">+Y58-Z58</f>
        <v>84000</v>
      </c>
      <c r="AB58" s="49">
        <f t="shared" ref="AB58:AB59" si="191">AA58*0.1</f>
        <v>8400</v>
      </c>
      <c r="AC58" s="54">
        <f t="shared" ref="AC58:AC59" si="192">+AB58/12*E58</f>
        <v>700</v>
      </c>
      <c r="AD58" s="55">
        <f t="shared" ref="AD58:AD59" si="193">S58*0.0005</f>
        <v>3.5</v>
      </c>
      <c r="AE58" s="55">
        <f t="shared" si="181"/>
        <v>6296.5</v>
      </c>
      <c r="AF58" s="55">
        <f t="shared" ref="AF58:AF59" si="194">ROUND(AE58*3%,2)</f>
        <v>188.9</v>
      </c>
      <c r="AG58" s="55">
        <f t="shared" ref="AG58:AG59" si="195">AE58-AF58</f>
        <v>6107.6</v>
      </c>
      <c r="AH58" s="55">
        <f t="shared" ref="AH58:AH59" si="196">I58*0.1875</f>
        <v>0</v>
      </c>
    </row>
    <row r="59" spans="1:34" ht="27" customHeight="1" x14ac:dyDescent="0.2">
      <c r="A59" s="43">
        <v>56</v>
      </c>
      <c r="B59" s="44"/>
      <c r="C59" s="43">
        <v>1</v>
      </c>
      <c r="D59" s="45" t="s">
        <v>106</v>
      </c>
      <c r="E59" s="43">
        <v>1</v>
      </c>
      <c r="F59" s="44">
        <v>1</v>
      </c>
      <c r="G59" s="46"/>
      <c r="H59" s="44"/>
      <c r="I59" s="47"/>
      <c r="J59" s="47">
        <v>3500</v>
      </c>
      <c r="K59" s="47">
        <v>8000</v>
      </c>
      <c r="L59" s="48">
        <v>0</v>
      </c>
      <c r="M59" s="47">
        <f t="shared" si="182"/>
        <v>3500</v>
      </c>
      <c r="N59" s="47">
        <f t="shared" si="183"/>
        <v>8000</v>
      </c>
      <c r="O59" s="47">
        <v>0</v>
      </c>
      <c r="P59" s="49">
        <v>0</v>
      </c>
      <c r="Q59" s="50">
        <v>0</v>
      </c>
      <c r="R59" s="50">
        <v>0</v>
      </c>
      <c r="S59" s="51">
        <f t="shared" ref="S59" si="197">SUM(M59:R59)</f>
        <v>11500</v>
      </c>
      <c r="T59" s="52">
        <f t="shared" si="185"/>
        <v>0</v>
      </c>
      <c r="U59" s="48">
        <v>0</v>
      </c>
      <c r="V59" s="50">
        <f t="shared" si="186"/>
        <v>0</v>
      </c>
      <c r="W59" s="50">
        <f t="shared" si="187"/>
        <v>0</v>
      </c>
      <c r="X59" s="51">
        <f t="shared" si="188"/>
        <v>11500</v>
      </c>
      <c r="Y59" s="53">
        <f t="shared" si="189"/>
        <v>138000</v>
      </c>
      <c r="Z59" s="47">
        <v>0</v>
      </c>
      <c r="AA59" s="48">
        <f t="shared" si="190"/>
        <v>138000</v>
      </c>
      <c r="AB59" s="49">
        <f t="shared" si="191"/>
        <v>13800</v>
      </c>
      <c r="AC59" s="54">
        <f t="shared" si="192"/>
        <v>1150</v>
      </c>
      <c r="AD59" s="55">
        <f t="shared" si="193"/>
        <v>5.75</v>
      </c>
      <c r="AE59" s="55">
        <f t="shared" ref="AE59:AE61" si="198">X59-AC59-AD59</f>
        <v>10344.25</v>
      </c>
      <c r="AF59" s="55">
        <f t="shared" si="194"/>
        <v>310.33</v>
      </c>
      <c r="AG59" s="55">
        <f t="shared" si="195"/>
        <v>10033.92</v>
      </c>
      <c r="AH59" s="55">
        <f t="shared" si="196"/>
        <v>0</v>
      </c>
    </row>
    <row r="60" spans="1:34" ht="27" customHeight="1" x14ac:dyDescent="0.2">
      <c r="A60" s="43">
        <v>57</v>
      </c>
      <c r="B60" s="44"/>
      <c r="C60" s="43">
        <v>1</v>
      </c>
      <c r="D60" s="45" t="s">
        <v>107</v>
      </c>
      <c r="E60" s="43">
        <v>1</v>
      </c>
      <c r="F60" s="44">
        <v>1</v>
      </c>
      <c r="G60" s="46"/>
      <c r="H60" s="44"/>
      <c r="I60" s="47"/>
      <c r="J60" s="47">
        <v>4000</v>
      </c>
      <c r="K60" s="47">
        <v>8000</v>
      </c>
      <c r="L60" s="48">
        <v>0</v>
      </c>
      <c r="M60" s="47">
        <f t="shared" ref="M60:M61" si="199">+J60*E60</f>
        <v>4000</v>
      </c>
      <c r="N60" s="47">
        <f t="shared" ref="N60:N61" si="200">+K60*E60</f>
        <v>8000</v>
      </c>
      <c r="O60" s="47">
        <v>0</v>
      </c>
      <c r="P60" s="49">
        <v>0</v>
      </c>
      <c r="Q60" s="50">
        <v>0</v>
      </c>
      <c r="R60" s="50">
        <v>0</v>
      </c>
      <c r="S60" s="51">
        <f t="shared" ref="S60" si="201">SUM(M60:R60)</f>
        <v>12000</v>
      </c>
      <c r="T60" s="52">
        <f t="shared" ref="T60:T61" si="202">(I60*F60*0.11)</f>
        <v>0</v>
      </c>
      <c r="U60" s="48">
        <v>0</v>
      </c>
      <c r="V60" s="50">
        <f t="shared" ref="V60:V61" si="203">ROUND(S60/30*G60,2)</f>
        <v>0</v>
      </c>
      <c r="W60" s="50">
        <f t="shared" ref="W60:W61" si="204">SUM(T60:U60)</f>
        <v>0</v>
      </c>
      <c r="X60" s="51">
        <f t="shared" ref="X60:X61" si="205">S60-W60-V60</f>
        <v>12000</v>
      </c>
      <c r="Y60" s="53">
        <f t="shared" ref="Y60:Y61" si="206">IFERROR(X60/E60*12,0)</f>
        <v>144000</v>
      </c>
      <c r="Z60" s="47">
        <v>0</v>
      </c>
      <c r="AA60" s="48">
        <f t="shared" ref="AA60:AA61" si="207">+Y60-Z60</f>
        <v>144000</v>
      </c>
      <c r="AB60" s="49">
        <f t="shared" ref="AB60:AB61" si="208">AA60*0.1</f>
        <v>14400</v>
      </c>
      <c r="AC60" s="54">
        <f t="shared" ref="AC60:AC61" si="209">+AB60/12*E60</f>
        <v>1200</v>
      </c>
      <c r="AD60" s="55">
        <f t="shared" ref="AD60:AD61" si="210">S60*0.0005</f>
        <v>6</v>
      </c>
      <c r="AE60" s="55">
        <f t="shared" si="198"/>
        <v>10794</v>
      </c>
      <c r="AF60" s="55">
        <f t="shared" ref="AF60:AF61" si="211">ROUND(AE60*3%,2)</f>
        <v>323.82</v>
      </c>
      <c r="AG60" s="55">
        <f t="shared" ref="AG60:AG61" si="212">AE60-AF60</f>
        <v>10470.18</v>
      </c>
      <c r="AH60" s="55">
        <f t="shared" ref="AH60:AH61" si="213">I60*0.1875</f>
        <v>0</v>
      </c>
    </row>
    <row r="61" spans="1:34" ht="27" customHeight="1" x14ac:dyDescent="0.2">
      <c r="A61" s="43">
        <v>58</v>
      </c>
      <c r="B61" s="44"/>
      <c r="C61" s="43">
        <v>1</v>
      </c>
      <c r="D61" s="45" t="s">
        <v>114</v>
      </c>
      <c r="E61" s="43">
        <v>1</v>
      </c>
      <c r="F61" s="44">
        <v>1</v>
      </c>
      <c r="G61" s="46"/>
      <c r="H61" s="44"/>
      <c r="I61" s="47"/>
      <c r="J61" s="47">
        <v>2000</v>
      </c>
      <c r="K61" s="47">
        <v>5000</v>
      </c>
      <c r="L61" s="48">
        <v>0</v>
      </c>
      <c r="M61" s="47">
        <f t="shared" si="199"/>
        <v>2000</v>
      </c>
      <c r="N61" s="47">
        <f t="shared" si="200"/>
        <v>5000</v>
      </c>
      <c r="O61" s="47">
        <v>0</v>
      </c>
      <c r="P61" s="49">
        <v>0</v>
      </c>
      <c r="Q61" s="50">
        <v>0</v>
      </c>
      <c r="R61" s="50">
        <v>0</v>
      </c>
      <c r="S61" s="51">
        <f t="shared" ref="S61" si="214">SUM(M61:R61)</f>
        <v>7000</v>
      </c>
      <c r="T61" s="52">
        <f t="shared" si="202"/>
        <v>0</v>
      </c>
      <c r="U61" s="48">
        <v>0</v>
      </c>
      <c r="V61" s="50">
        <f t="shared" si="203"/>
        <v>0</v>
      </c>
      <c r="W61" s="50">
        <f t="shared" si="204"/>
        <v>0</v>
      </c>
      <c r="X61" s="51">
        <f t="shared" si="205"/>
        <v>7000</v>
      </c>
      <c r="Y61" s="53">
        <f t="shared" si="206"/>
        <v>84000</v>
      </c>
      <c r="Z61" s="47">
        <v>0</v>
      </c>
      <c r="AA61" s="48">
        <f t="shared" si="207"/>
        <v>84000</v>
      </c>
      <c r="AB61" s="49">
        <f t="shared" si="208"/>
        <v>8400</v>
      </c>
      <c r="AC61" s="54">
        <f t="shared" si="209"/>
        <v>700</v>
      </c>
      <c r="AD61" s="55">
        <f t="shared" si="210"/>
        <v>3.5</v>
      </c>
      <c r="AE61" s="55">
        <f t="shared" si="198"/>
        <v>6296.5</v>
      </c>
      <c r="AF61" s="55">
        <f t="shared" si="211"/>
        <v>188.9</v>
      </c>
      <c r="AG61" s="55">
        <f t="shared" si="212"/>
        <v>6107.6</v>
      </c>
      <c r="AH61" s="55">
        <f t="shared" si="213"/>
        <v>0</v>
      </c>
    </row>
    <row r="62" spans="1:34" ht="27" customHeight="1" x14ac:dyDescent="0.2">
      <c r="A62" s="43">
        <v>59</v>
      </c>
      <c r="B62" s="44"/>
      <c r="C62" s="43">
        <v>1</v>
      </c>
      <c r="D62" s="45" t="s">
        <v>115</v>
      </c>
      <c r="E62" s="43">
        <v>1</v>
      </c>
      <c r="F62" s="44">
        <v>1</v>
      </c>
      <c r="G62" s="46">
        <v>4</v>
      </c>
      <c r="H62" s="44"/>
      <c r="I62" s="47"/>
      <c r="J62" s="47">
        <v>2000</v>
      </c>
      <c r="K62" s="47">
        <v>5000</v>
      </c>
      <c r="L62" s="48">
        <v>0</v>
      </c>
      <c r="M62" s="47">
        <f t="shared" ref="M62:M63" si="215">+J62*E62</f>
        <v>2000</v>
      </c>
      <c r="N62" s="47">
        <f t="shared" ref="N62:N63" si="216">+K62*E62</f>
        <v>5000</v>
      </c>
      <c r="O62" s="47">
        <v>0</v>
      </c>
      <c r="P62" s="49">
        <v>0</v>
      </c>
      <c r="Q62" s="50">
        <v>0</v>
      </c>
      <c r="R62" s="50">
        <v>0</v>
      </c>
      <c r="S62" s="51">
        <f t="shared" ref="S62:S63" si="217">SUM(M62:R62)</f>
        <v>7000</v>
      </c>
      <c r="T62" s="52">
        <f t="shared" ref="T62:T63" si="218">(I62*F62*0.11)</f>
        <v>0</v>
      </c>
      <c r="U62" s="48">
        <v>0</v>
      </c>
      <c r="V62" s="50">
        <f t="shared" ref="V62:V63" si="219">ROUND(S62/30*G62,2)</f>
        <v>933.33</v>
      </c>
      <c r="W62" s="50">
        <f t="shared" ref="W62:W63" si="220">SUM(T62:U62)</f>
        <v>0</v>
      </c>
      <c r="X62" s="51">
        <f t="shared" ref="X62:X63" si="221">S62-W62-V62</f>
        <v>6066.67</v>
      </c>
      <c r="Y62" s="53">
        <f t="shared" ref="Y62:Y63" si="222">IFERROR(X62/E62*12,0)</f>
        <v>72800.040000000008</v>
      </c>
      <c r="Z62" s="47">
        <v>0</v>
      </c>
      <c r="AA62" s="48">
        <f t="shared" ref="AA62:AA63" si="223">+Y62-Z62</f>
        <v>72800.040000000008</v>
      </c>
      <c r="AB62" s="49">
        <f t="shared" ref="AB62:AB63" si="224">AA62*0.1</f>
        <v>7280.0040000000008</v>
      </c>
      <c r="AC62" s="54">
        <f t="shared" ref="AC62:AC63" si="225">+AB62/12*E62</f>
        <v>606.66700000000003</v>
      </c>
      <c r="AD62" s="55">
        <f t="shared" ref="AD62:AD63" si="226">S62*0.0005</f>
        <v>3.5</v>
      </c>
      <c r="AE62" s="55">
        <f t="shared" ref="AE62:AE63" si="227">X62-AC62-AD62</f>
        <v>5456.5029999999997</v>
      </c>
      <c r="AF62" s="55">
        <f t="shared" ref="AF62:AF63" si="228">ROUND(AE62*3%,2)</f>
        <v>163.69999999999999</v>
      </c>
      <c r="AG62" s="55">
        <f t="shared" ref="AG62:AG63" si="229">AE62-AF62</f>
        <v>5292.8029999999999</v>
      </c>
      <c r="AH62" s="55">
        <f t="shared" ref="AH62:AH63" si="230">I62*0.1875</f>
        <v>0</v>
      </c>
    </row>
    <row r="63" spans="1:34" ht="27" customHeight="1" x14ac:dyDescent="0.2">
      <c r="A63" s="43">
        <v>60</v>
      </c>
      <c r="B63" s="44"/>
      <c r="C63" s="43">
        <v>1</v>
      </c>
      <c r="D63" s="45" t="s">
        <v>116</v>
      </c>
      <c r="E63" s="43">
        <v>1</v>
      </c>
      <c r="F63" s="44">
        <v>1</v>
      </c>
      <c r="G63" s="46">
        <v>4</v>
      </c>
      <c r="H63" s="44"/>
      <c r="I63" s="47"/>
      <c r="J63" s="47">
        <v>2000</v>
      </c>
      <c r="K63" s="47">
        <v>6000</v>
      </c>
      <c r="L63" s="48">
        <v>0</v>
      </c>
      <c r="M63" s="47">
        <f t="shared" si="215"/>
        <v>2000</v>
      </c>
      <c r="N63" s="47">
        <f t="shared" si="216"/>
        <v>6000</v>
      </c>
      <c r="O63" s="47">
        <v>0</v>
      </c>
      <c r="P63" s="49">
        <v>0</v>
      </c>
      <c r="Q63" s="50">
        <v>0</v>
      </c>
      <c r="R63" s="50">
        <v>0</v>
      </c>
      <c r="S63" s="51">
        <f t="shared" si="217"/>
        <v>8000</v>
      </c>
      <c r="T63" s="52">
        <f t="shared" si="218"/>
        <v>0</v>
      </c>
      <c r="U63" s="48">
        <v>0</v>
      </c>
      <c r="V63" s="50">
        <f t="shared" si="219"/>
        <v>1066.67</v>
      </c>
      <c r="W63" s="50">
        <f t="shared" si="220"/>
        <v>0</v>
      </c>
      <c r="X63" s="51">
        <f t="shared" si="221"/>
        <v>6933.33</v>
      </c>
      <c r="Y63" s="53">
        <f t="shared" si="222"/>
        <v>83199.959999999992</v>
      </c>
      <c r="Z63" s="47">
        <v>0</v>
      </c>
      <c r="AA63" s="48">
        <f t="shared" si="223"/>
        <v>83199.959999999992</v>
      </c>
      <c r="AB63" s="49">
        <f t="shared" si="224"/>
        <v>8319.9959999999992</v>
      </c>
      <c r="AC63" s="54">
        <f t="shared" si="225"/>
        <v>693.33299999999997</v>
      </c>
      <c r="AD63" s="55">
        <f t="shared" si="226"/>
        <v>4</v>
      </c>
      <c r="AE63" s="55">
        <f t="shared" si="227"/>
        <v>6235.9970000000003</v>
      </c>
      <c r="AF63" s="55">
        <f t="shared" si="228"/>
        <v>187.08</v>
      </c>
      <c r="AG63" s="55">
        <f t="shared" si="229"/>
        <v>6048.9170000000004</v>
      </c>
      <c r="AH63" s="55">
        <f t="shared" si="230"/>
        <v>0</v>
      </c>
    </row>
    <row r="64" spans="1:34" ht="27" customHeight="1" x14ac:dyDescent="0.2">
      <c r="A64" s="43">
        <v>61</v>
      </c>
      <c r="B64" s="44"/>
      <c r="C64" s="43">
        <v>1</v>
      </c>
      <c r="D64" s="45" t="s">
        <v>117</v>
      </c>
      <c r="E64" s="43">
        <v>1</v>
      </c>
      <c r="F64" s="44">
        <v>1</v>
      </c>
      <c r="G64" s="46">
        <v>5</v>
      </c>
      <c r="H64" s="44"/>
      <c r="I64" s="47"/>
      <c r="J64" s="47">
        <v>2000</v>
      </c>
      <c r="K64" s="47">
        <v>6000</v>
      </c>
      <c r="L64" s="48">
        <v>0</v>
      </c>
      <c r="M64" s="47">
        <f t="shared" ref="M64" si="231">+J64*E64</f>
        <v>2000</v>
      </c>
      <c r="N64" s="47">
        <f t="shared" ref="N64" si="232">+K64*E64</f>
        <v>6000</v>
      </c>
      <c r="O64" s="47">
        <v>0</v>
      </c>
      <c r="P64" s="49">
        <v>0</v>
      </c>
      <c r="Q64" s="50">
        <v>0</v>
      </c>
      <c r="R64" s="50">
        <v>0</v>
      </c>
      <c r="S64" s="51">
        <f t="shared" ref="S64" si="233">SUM(M64:R64)</f>
        <v>8000</v>
      </c>
      <c r="T64" s="52">
        <f t="shared" ref="T64" si="234">(I64*F64*0.11)</f>
        <v>0</v>
      </c>
      <c r="U64" s="48">
        <v>0</v>
      </c>
      <c r="V64" s="50">
        <f t="shared" ref="V64" si="235">ROUND(S64/30*G64,2)</f>
        <v>1333.33</v>
      </c>
      <c r="W64" s="50">
        <f t="shared" ref="W64" si="236">SUM(T64:U64)</f>
        <v>0</v>
      </c>
      <c r="X64" s="51">
        <f t="shared" ref="X64" si="237">S64-W64-V64</f>
        <v>6666.67</v>
      </c>
      <c r="Y64" s="53">
        <f t="shared" ref="Y64" si="238">IFERROR(X64/E64*12,0)</f>
        <v>80000.040000000008</v>
      </c>
      <c r="Z64" s="47">
        <v>0</v>
      </c>
      <c r="AA64" s="48">
        <f t="shared" ref="AA64" si="239">+Y64-Z64</f>
        <v>80000.040000000008</v>
      </c>
      <c r="AB64" s="49">
        <f t="shared" ref="AB64" si="240">AA64*0.1</f>
        <v>8000.0040000000008</v>
      </c>
      <c r="AC64" s="54">
        <f t="shared" ref="AC64" si="241">+AB64/12*E64</f>
        <v>666.66700000000003</v>
      </c>
      <c r="AD64" s="55">
        <f t="shared" ref="AD64" si="242">S64*0.0005</f>
        <v>4</v>
      </c>
      <c r="AE64" s="55">
        <f t="shared" ref="AE64" si="243">X64-AC64-AD64</f>
        <v>5996.0029999999997</v>
      </c>
      <c r="AF64" s="55">
        <f t="shared" ref="AF64" si="244">ROUND(AE64*3%,2)</f>
        <v>179.88</v>
      </c>
      <c r="AG64" s="55">
        <f t="shared" ref="AG64" si="245">AE64-AF64</f>
        <v>5816.1229999999996</v>
      </c>
      <c r="AH64" s="55">
        <f t="shared" ref="AH64" si="246">I64*0.1875</f>
        <v>0</v>
      </c>
    </row>
    <row r="65" spans="1:34" ht="27" customHeight="1" thickBot="1" x14ac:dyDescent="0.25">
      <c r="A65" s="43">
        <v>62</v>
      </c>
      <c r="B65" s="44"/>
      <c r="C65" s="43">
        <v>1</v>
      </c>
      <c r="D65" s="45" t="s">
        <v>118</v>
      </c>
      <c r="E65" s="43">
        <v>1</v>
      </c>
      <c r="F65" s="44">
        <v>1</v>
      </c>
      <c r="G65" s="46"/>
      <c r="H65" s="44"/>
      <c r="I65" s="47"/>
      <c r="J65" s="47">
        <v>2000</v>
      </c>
      <c r="K65" s="47">
        <v>6600</v>
      </c>
      <c r="L65" s="48">
        <v>0</v>
      </c>
      <c r="M65" s="47">
        <f t="shared" ref="M65" si="247">+J65*E65</f>
        <v>2000</v>
      </c>
      <c r="N65" s="47">
        <f t="shared" ref="N65" si="248">+K65*E65</f>
        <v>6600</v>
      </c>
      <c r="O65" s="47">
        <v>0</v>
      </c>
      <c r="P65" s="49">
        <v>0</v>
      </c>
      <c r="Q65" s="50">
        <v>0</v>
      </c>
      <c r="R65" s="50">
        <v>0</v>
      </c>
      <c r="S65" s="51">
        <f t="shared" ref="S65" si="249">SUM(M65:R65)</f>
        <v>8600</v>
      </c>
      <c r="T65" s="52">
        <f t="shared" ref="T65" si="250">(I65*F65*0.11)</f>
        <v>0</v>
      </c>
      <c r="U65" s="48">
        <v>0</v>
      </c>
      <c r="V65" s="50">
        <f t="shared" ref="V65" si="251">ROUND(S65/30*G65,2)</f>
        <v>0</v>
      </c>
      <c r="W65" s="50">
        <f t="shared" ref="W65" si="252">SUM(T65:U65)</f>
        <v>0</v>
      </c>
      <c r="X65" s="51">
        <f t="shared" ref="X65" si="253">S65-W65-V65</f>
        <v>8600</v>
      </c>
      <c r="Y65" s="53">
        <f t="shared" ref="Y65" si="254">IFERROR(X65/E65*12,0)</f>
        <v>103200</v>
      </c>
      <c r="Z65" s="47">
        <v>0</v>
      </c>
      <c r="AA65" s="48">
        <f t="shared" ref="AA65" si="255">+Y65-Z65</f>
        <v>103200</v>
      </c>
      <c r="AB65" s="49">
        <f t="shared" ref="AB65" si="256">AA65*0.1</f>
        <v>10320</v>
      </c>
      <c r="AC65" s="54">
        <f t="shared" ref="AC65" si="257">+AB65/12*E65</f>
        <v>860</v>
      </c>
      <c r="AD65" s="55">
        <f t="shared" ref="AD65" si="258">S65*0.0005</f>
        <v>4.3</v>
      </c>
      <c r="AE65" s="55">
        <f t="shared" ref="AE65" si="259">X65-AC65-AD65</f>
        <v>7735.7</v>
      </c>
      <c r="AF65" s="55">
        <f t="shared" ref="AF65" si="260">ROUND(AE65*3%,2)</f>
        <v>232.07</v>
      </c>
      <c r="AG65" s="55">
        <f t="shared" ref="AG65" si="261">AE65-AF65</f>
        <v>7503.63</v>
      </c>
      <c r="AH65" s="55">
        <f t="shared" ref="AH65" si="262">I65*0.1875</f>
        <v>0</v>
      </c>
    </row>
    <row r="66" spans="1:34" ht="24.95" customHeight="1" thickBot="1" x14ac:dyDescent="0.25">
      <c r="A66" s="60"/>
      <c r="B66" s="61" t="s">
        <v>64</v>
      </c>
      <c r="C66" s="62">
        <f ca="1">SUM(C4:C68)</f>
        <v>70</v>
      </c>
      <c r="D66" s="63"/>
      <c r="E66" s="63"/>
      <c r="F66" s="63"/>
      <c r="G66" s="64"/>
      <c r="H66" s="65"/>
      <c r="I66" s="66">
        <f>SUM(I4:I65)</f>
        <v>151440</v>
      </c>
      <c r="J66" s="66">
        <f t="shared" ref="J66:AH66" si="263">SUM(J4:J65)</f>
        <v>256410.15384615384</v>
      </c>
      <c r="K66" s="66">
        <f t="shared" si="263"/>
        <v>249289.84615384613</v>
      </c>
      <c r="L66" s="66">
        <f t="shared" si="263"/>
        <v>0</v>
      </c>
      <c r="M66" s="66">
        <f t="shared" si="263"/>
        <v>257717.84615384616</v>
      </c>
      <c r="N66" s="66">
        <f t="shared" si="263"/>
        <v>250455.15384615381</v>
      </c>
      <c r="O66" s="66">
        <f t="shared" si="263"/>
        <v>19458.5</v>
      </c>
      <c r="P66" s="66">
        <f t="shared" si="263"/>
        <v>1845</v>
      </c>
      <c r="Q66" s="66">
        <f t="shared" si="263"/>
        <v>27637.650000000005</v>
      </c>
      <c r="R66" s="66">
        <f t="shared" si="263"/>
        <v>1675.8500000000058</v>
      </c>
      <c r="S66" s="66">
        <f t="shared" si="263"/>
        <v>558790</v>
      </c>
      <c r="T66" s="66">
        <f t="shared" si="263"/>
        <v>16658.399999999998</v>
      </c>
      <c r="U66" s="66">
        <f t="shared" si="263"/>
        <v>0</v>
      </c>
      <c r="V66" s="66">
        <f t="shared" si="263"/>
        <v>13414.49</v>
      </c>
      <c r="W66" s="66">
        <f t="shared" si="263"/>
        <v>16658.399999999998</v>
      </c>
      <c r="X66" s="66">
        <f t="shared" si="263"/>
        <v>528717.1100000001</v>
      </c>
      <c r="Y66" s="66">
        <f t="shared" si="263"/>
        <v>6344605.3200000012</v>
      </c>
      <c r="Z66" s="66">
        <f t="shared" si="263"/>
        <v>500000</v>
      </c>
      <c r="AA66" s="66">
        <f t="shared" si="263"/>
        <v>5844605.3200000003</v>
      </c>
      <c r="AB66" s="66">
        <f t="shared" si="263"/>
        <v>501182.39400000015</v>
      </c>
      <c r="AC66" s="66">
        <f t="shared" si="263"/>
        <v>41765.199500000002</v>
      </c>
      <c r="AD66" s="66">
        <f t="shared" si="263"/>
        <v>279.39500000000004</v>
      </c>
      <c r="AE66" s="66">
        <f t="shared" si="263"/>
        <v>486672.5155000001</v>
      </c>
      <c r="AF66" s="66">
        <f t="shared" si="263"/>
        <v>14600.19</v>
      </c>
      <c r="AG66" s="66">
        <f t="shared" si="263"/>
        <v>472072.32549999992</v>
      </c>
      <c r="AH66" s="66">
        <f t="shared" si="263"/>
        <v>28395</v>
      </c>
    </row>
    <row r="69" spans="1:34" x14ac:dyDescent="0.2">
      <c r="S69" s="30">
        <f>S66-V66</f>
        <v>545375.51</v>
      </c>
    </row>
    <row r="72" spans="1:34" x14ac:dyDescent="0.2">
      <c r="W72" s="67"/>
    </row>
  </sheetData>
  <mergeCells count="26">
    <mergeCell ref="AB2:AB3"/>
    <mergeCell ref="AC2:AC3"/>
    <mergeCell ref="AD2:AD3"/>
    <mergeCell ref="AF2:AF3"/>
    <mergeCell ref="AE2:AE3"/>
    <mergeCell ref="X2:X3"/>
    <mergeCell ref="Y2:Y3"/>
    <mergeCell ref="Z2:Z3"/>
    <mergeCell ref="AA2:AA3"/>
    <mergeCell ref="V2:V3"/>
    <mergeCell ref="G2:G3"/>
    <mergeCell ref="AH2:AH3"/>
    <mergeCell ref="S2:S3"/>
    <mergeCell ref="A2:A3"/>
    <mergeCell ref="D2:D3"/>
    <mergeCell ref="E2:E3"/>
    <mergeCell ref="F2:F3"/>
    <mergeCell ref="H2:H3"/>
    <mergeCell ref="I2:I3"/>
    <mergeCell ref="J2:J3"/>
    <mergeCell ref="K2:K3"/>
    <mergeCell ref="L2:L3"/>
    <mergeCell ref="M2:P2"/>
    <mergeCell ref="AG2:AG3"/>
    <mergeCell ref="T2:U2"/>
    <mergeCell ref="W2:W3"/>
  </mergeCells>
  <conditionalFormatting sqref="D67:D1048576 D1:D2">
    <cfRule type="duplicateValues" dxfId="11" priority="176"/>
  </conditionalFormatting>
  <conditionalFormatting sqref="E2:F2 H2:I2">
    <cfRule type="duplicateValues" dxfId="10" priority="183"/>
  </conditionalFormatting>
  <conditionalFormatting sqref="E4:H60">
    <cfRule type="cellIs" dxfId="9" priority="6" operator="greaterThan">
      <formula>6</formula>
    </cfRule>
  </conditionalFormatting>
  <conditionalFormatting sqref="E1:I1">
    <cfRule type="cellIs" dxfId="8" priority="125" operator="greaterThan">
      <formula>6</formula>
    </cfRule>
  </conditionalFormatting>
  <conditionalFormatting sqref="E67:I1048576">
    <cfRule type="cellIs" dxfId="7" priority="123" operator="greaterThan">
      <formula>6</formula>
    </cfRule>
  </conditionalFormatting>
  <conditionalFormatting sqref="G2">
    <cfRule type="duplicateValues" dxfId="6" priority="124"/>
  </conditionalFormatting>
  <conditionalFormatting sqref="I66:AH66">
    <cfRule type="duplicateValues" dxfId="5" priority="166"/>
  </conditionalFormatting>
  <conditionalFormatting sqref="E61:H61">
    <cfRule type="cellIs" dxfId="4" priority="5" operator="greaterThan">
      <formula>6</formula>
    </cfRule>
  </conditionalFormatting>
  <conditionalFormatting sqref="E62:H62">
    <cfRule type="cellIs" dxfId="3" priority="4" operator="greaterThan">
      <formula>6</formula>
    </cfRule>
  </conditionalFormatting>
  <conditionalFormatting sqref="E63:H63">
    <cfRule type="cellIs" dxfId="2" priority="3" operator="greaterThan">
      <formula>6</formula>
    </cfRule>
  </conditionalFormatting>
  <conditionalFormatting sqref="E64:H64">
    <cfRule type="cellIs" dxfId="1" priority="2" operator="greaterThan">
      <formula>6</formula>
    </cfRule>
  </conditionalFormatting>
  <conditionalFormatting sqref="E65:H65">
    <cfRule type="cellIs" dxfId="0" priority="1" operator="greaterThan">
      <formula>6</formula>
    </cfRule>
  </conditionalFormatting>
  <printOptions horizontalCentered="1" verticalCentered="1"/>
  <pageMargins left="0" right="0" top="0.19685039370078741" bottom="0.19685039370078741" header="0" footer="0"/>
  <pageSetup paperSize="9" scale="65" orientation="landscape" r:id="rId1"/>
  <ignoredErrors>
    <ignoredError sqref="AB32:AB33 AB4 K8 K10:K11 K27 K32 AB8:AB9 W6 AB20 AB17 AB15 AB11 AB10 AB12:AB14 AB16 AB18:AB19 AB21 J34 W47 S48 S52 S54:S59 AB41 AB37:AB40 AB42:AB50" formula="1"/>
    <ignoredError sqref="S38 S17 S39:S4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فاتورة </vt:lpstr>
      <vt:lpstr>7-2026</vt:lpstr>
      <vt:lpstr>'7-2026'!Print_Titles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Ibrahim</dc:creator>
  <cp:lastModifiedBy>Emy</cp:lastModifiedBy>
  <cp:lastPrinted>2023-05-09T17:04:57Z</cp:lastPrinted>
  <dcterms:created xsi:type="dcterms:W3CDTF">2023-04-28T17:18:10Z</dcterms:created>
  <dcterms:modified xsi:type="dcterms:W3CDTF">2026-07-27T14:04:40Z</dcterms:modified>
</cp:coreProperties>
</file>